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sanchez\Documents\2025\REFIINANCIAMIENTO Y FINANCIAMIENTO 2025\NUEVA CONVOCATORA SADM022025\DOCUMENTOS BASES AJUSTADA\"/>
    </mc:Choice>
  </mc:AlternateContent>
  <bookViews>
    <workbookView xWindow="0" yWindow="0" windowWidth="23040" windowHeight="9195"/>
  </bookViews>
  <sheets>
    <sheet name="PROGRAMA DRENAJES" sheetId="4" r:id="rId1"/>
  </sheets>
  <definedNames>
    <definedName name="_xlnm._FilterDatabase" localSheetId="0" hidden="1">'PROGRAMA DRENAJES'!$C$5:$G$5</definedName>
    <definedName name="_xlnm.Print_Area" localSheetId="0">'PROGRAMA DRENAJES'!$A$1:$J$119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19" i="4" l="1"/>
  <c r="J119" i="4"/>
  <c r="G119" i="4"/>
  <c r="H119" i="4"/>
  <c r="H38" i="4"/>
  <c r="H36" i="4"/>
  <c r="H35" i="4"/>
  <c r="H14" i="4"/>
  <c r="H17" i="4"/>
  <c r="H16" i="4"/>
  <c r="H59" i="4"/>
  <c r="H10" i="4"/>
  <c r="H6" i="4"/>
  <c r="H99" i="4"/>
  <c r="H87" i="4"/>
  <c r="H79" i="4"/>
  <c r="H71" i="4"/>
  <c r="H65" i="4"/>
  <c r="H18" i="4"/>
  <c r="H19" i="4"/>
  <c r="H22" i="4"/>
  <c r="H50" i="4"/>
  <c r="H43" i="4"/>
</calcChain>
</file>

<file path=xl/sharedStrings.xml><?xml version="1.0" encoding="utf-8"?>
<sst xmlns="http://schemas.openxmlformats.org/spreadsheetml/2006/main" count="264" uniqueCount="156">
  <si>
    <t xml:space="preserve">MUNICIPIO </t>
  </si>
  <si>
    <t xml:space="preserve">DIAMETRO </t>
  </si>
  <si>
    <t>LONGITUD</t>
  </si>
  <si>
    <t xml:space="preserve">APODACA </t>
  </si>
  <si>
    <t>GUADALUPE</t>
  </si>
  <si>
    <t>MONTERREY</t>
  </si>
  <si>
    <t>SAN NICOLAS</t>
  </si>
  <si>
    <t xml:space="preserve">SAN PEDRO </t>
  </si>
  <si>
    <t xml:space="preserve">JUAREZ </t>
  </si>
  <si>
    <t>CADEREYTA</t>
  </si>
  <si>
    <t xml:space="preserve">PESQUERIA </t>
  </si>
  <si>
    <t>ESCOBEDO</t>
  </si>
  <si>
    <t>GARCIA</t>
  </si>
  <si>
    <t xml:space="preserve">MONTERREY </t>
  </si>
  <si>
    <t>24(200 METROS DE 24)  LO DEMAS DE 8</t>
  </si>
  <si>
    <t>6 A 8</t>
  </si>
  <si>
    <t>8 a 12</t>
  </si>
  <si>
    <t>Barro de 6" cambiarlo a 8"</t>
  </si>
  <si>
    <t>cambiar a 24</t>
  </si>
  <si>
    <t>DIRECCION</t>
  </si>
  <si>
    <t xml:space="preserve">AZTECA ENTRE SEMPOALA Y AZTLAN UNIDAD MODELO </t>
  </si>
  <si>
    <t>GUADALAJARA /  SAYULA Y LAGOS COL. MITRAS CENTRO 90 M DE 8"Ø</t>
  </si>
  <si>
    <t>LUIS QUINTANAR / EDISON Y 20 DE NOVIEMBRE COL. PROGRESO92 M. DE 8"Ø</t>
  </si>
  <si>
    <t>MUTUALISMOABASOLO Y GONZALITOS</t>
  </si>
  <si>
    <t>ZARAGOZAMUTUALISMO Y 5 DE MAYO</t>
  </si>
  <si>
    <t>20 DE NOV.JUAREZ E HIDALGO</t>
  </si>
  <si>
    <t>PROL MIGUEL ALEMANAV CENTRAL ZACATECAS</t>
  </si>
  <si>
    <t>CALVARIOPASEO SAN ANDRES Y ZACATECAS ZACATECAS</t>
  </si>
  <si>
    <t>5 DE MAYOMATAMOROS Y MORELOS CENTRO</t>
  </si>
  <si>
    <t>GARZA AYALAJUAREZ GRAL. GOMEZ CENTRO</t>
  </si>
  <si>
    <t>GONZALITOS JOSEFA ORTIZ</t>
  </si>
  <si>
    <t>GONZALITOS, 5 DE MAYO Y MUTUALISMO</t>
  </si>
  <si>
    <t>GONZALITOS, MUTUALISMO Y 20 DE NOVIEMBRE</t>
  </si>
  <si>
    <t>AV SANTA CRUZ Y RIO LA SILLA (TUBERIA Y ESTRUCTURA DE ACERO)</t>
  </si>
  <si>
    <t>CREDITO</t>
  </si>
  <si>
    <t>MUTUALISMO MATAMOROS E ITURBIDE</t>
  </si>
  <si>
    <t>MUTUALISMO MORELOS Y TREVIÑO</t>
  </si>
  <si>
    <t>MORELOS MUTUALISMO Y 20 DE NOVIEMBRE</t>
  </si>
  <si>
    <t>JUAREZ 5 DE MAYO Y MUTUALISMO</t>
  </si>
  <si>
    <t>MUTUALISMO JUAREZ E HIDALGO</t>
  </si>
  <si>
    <t>JUAREZ MARTIN DE ZAVALA Y CAP. ALONSO DE LEON</t>
  </si>
  <si>
    <t>JUAREZ CAP. ALONSO DE LEON Y EUGENIO SERRANO</t>
  </si>
  <si>
    <t>SERVICIOS DE AGUA Y DRENAJE DE MONTERREY, I.P.D.</t>
  </si>
  <si>
    <t>PROGRAMA DE REHABILITACION TUBERIAS Y DRENAJE, COLECTORES Y REDES DE ALCANTARILLADO</t>
  </si>
  <si>
    <t>IMPORTE TOTAL</t>
  </si>
  <si>
    <t xml:space="preserve">AV MEXICO Y CHIAPAS, COLONIA NOVA </t>
  </si>
  <si>
    <t xml:space="preserve">AV, MEXICO Y CHIAPAS , COLONIA NOVA </t>
  </si>
  <si>
    <t xml:space="preserve">AV. CONCORDIA Y E. CUARTA </t>
  </si>
  <si>
    <t>AV. CARLOS SALINAS DE GORTARI, APODACA</t>
  </si>
  <si>
    <t xml:space="preserve">C. E SEXTRA Y AV GALAXIA, COLONIA METROPLEX </t>
  </si>
  <si>
    <t xml:space="preserve">CALLE MALI Y AFGANISTAN , COLONIA PRADOS DE LA CIENEGUITA </t>
  </si>
  <si>
    <t>COLECTOR, PASEO DE LAS FLORES, APODACA A PLANTA DULCES NOMBRES</t>
  </si>
  <si>
    <t>COLONIA PUEBLO NUEVO, APODACA</t>
  </si>
  <si>
    <t xml:space="preserve">DE LAS LILAS Y LOS FRESNOS , COLONIA FRESNOS </t>
  </si>
  <si>
    <t xml:space="preserve">DEL GIRASOL Y AV LOS FRESNOS, COLONIA LOS FRESNOS </t>
  </si>
  <si>
    <t>DINAMARCA, NUEVO AMANECER</t>
  </si>
  <si>
    <t>MARIANO MATAMOROS ENTRE 5 DE MAYO Y JIMENES, APODACA CENTRO</t>
  </si>
  <si>
    <t>MARIANO MATAMOROS ENTRE GUERRERO HASTA PORFIRIO DIAZ, APODACA CENTRO</t>
  </si>
  <si>
    <t>REFORMA CRUZ CON MORELOS HASTA PADRE MIER, APODACA CENTRO</t>
  </si>
  <si>
    <t>TRAZO PARALELO A LAS TORRES DE CFE , COLONIA CERRADAS  AMBAR ORIENTE HASTA RECOVA RECIDENCIAL</t>
  </si>
  <si>
    <t>VALLE FERTIL, VALLE DEL MEZQUITAL</t>
  </si>
  <si>
    <t xml:space="preserve">FRENTE A GOBY </t>
  </si>
  <si>
    <t>SENDERO, ESCOBEDO</t>
  </si>
  <si>
    <t xml:space="preserve">CRUCE DEL RIO PESQUERIA A LA ALTURA DE NUEVA ESCOBEDO (TUBO ELEVADO DE ACERO) INCLUYE REFORZAMIENTO DE ESTRUCTURA  </t>
  </si>
  <si>
    <t>PARQUE INDUSTRIAL MITRAS DE LINCOLN A RIO PESQUERIA, LINCOLN</t>
  </si>
  <si>
    <t>COLONIA FOMERREY 18, GUADALUPE</t>
  </si>
  <si>
    <t>COLONIA BENITO JUAREZ, GUADALUPE</t>
  </si>
  <si>
    <t>AUTOPISTA MONTERREY-REYNOSA, JARDINES DEL RIO HASTA EL PARQUE INDUSTRIAL FINZA, GUADALUPE</t>
  </si>
  <si>
    <t xml:space="preserve">FERNANDO MONTES Y RUPERTO GARZA BENAVIDES </t>
  </si>
  <si>
    <t>LAZARO GARZA AYALA Y PEDRO OCHOA</t>
  </si>
  <si>
    <t xml:space="preserve">CAMINO A LAS ESPINAS CON PRIVADAS DEL BOSQUE , PRIVADAS SAN PEDRO </t>
  </si>
  <si>
    <t xml:space="preserve">ANDALUCIA SOBRE EL ARROYO </t>
  </si>
  <si>
    <t xml:space="preserve">CALLE ESPERAZA A LA ALTURA DE GLORIA MENDIOLA </t>
  </si>
  <si>
    <t xml:space="preserve">AZTLAN Y ASCAPOTZACO , UNIDAD MODELO </t>
  </si>
  <si>
    <t xml:space="preserve">CANAL DE AZTLAN A LA ALTURA BARRIO LA INDUSTRIA </t>
  </si>
  <si>
    <t xml:space="preserve">JOSE MANUEL HERRERA ENTRE VILLAGOMEZ Y AMADO NERVO, BELLA VISTA </t>
  </si>
  <si>
    <t xml:space="preserve">CENIZO Y NEPENTA , COLONIA MIRASOL </t>
  </si>
  <si>
    <t xml:space="preserve">CANAL DEL AGUILA DE RANGEL FRIAS A SAN JOSE </t>
  </si>
  <si>
    <t>LUMBRERA ENTRE CABEZADA Y TEJADO</t>
  </si>
  <si>
    <t xml:space="preserve">DROSERA ENTRE CABEZADA Y JULIO A ROCA </t>
  </si>
  <si>
    <t>VALLE AZUL ENTRE VALLE DE MEXICO Y VALLE DEL NORTE, SAN ANGEL SUR</t>
  </si>
  <si>
    <t xml:space="preserve">DOMINGO SARMIENTO ENTRE HIPOLITO HIRIGOYEN Y JULIO A ROCA, FOMERREY 1 </t>
  </si>
  <si>
    <t>GOMEZ PEDRAZA ENTRE BERNARDO REYES Y ALVAREZ, INDUSTRIAL</t>
  </si>
  <si>
    <t>LUIS MORA ENTRE MARTIN CARRERA Y EDISON</t>
  </si>
  <si>
    <t>PARAGUAY, ENTRE ENRIQUE C LIVAS Y PUERTO RICO</t>
  </si>
  <si>
    <t>ARGENTINA, ENTRE ENRIQUE C LIVAS Y VENEZUELA</t>
  </si>
  <si>
    <t>JAMAICA, ENTRE PANAMA Y VENEZUELA</t>
  </si>
  <si>
    <t>MIGUEL DOMINGUEZ, ENTRE VENUSTIANO Y 20 DE NOVIEMBRE</t>
  </si>
  <si>
    <t>BENJAMIN FRANKLIN, ENTRE LUIS QUINTANAR Y HEROES DE NACOSARI</t>
  </si>
  <si>
    <t>GUILLERMO MARCONI, ENTRE LOMBARDINI Y PEDRO VELEZ</t>
  </si>
  <si>
    <t>PEDRO MARIA ANAYA, ENTRE EDISON Y HEROES DE NACOSARI</t>
  </si>
  <si>
    <t>PRIVADA EDISON, ENTRE EDISON Y JOSE JUSTO CORRO</t>
  </si>
  <si>
    <t>LUIS QUINTANAR, ENTRE EDISON Y HEROES DE NACOSARI</t>
  </si>
  <si>
    <t>18 DE MARZO, ENTRE LIZIAGA Y VALENTIN CANALIZO</t>
  </si>
  <si>
    <t>CHIHUAHUA, ENTRE DELICIAS Y CASAS GRANDES</t>
  </si>
  <si>
    <t>URIQUE, ENTRE SIMON BOLIVAR Y MOISEIS SAENZ</t>
  </si>
  <si>
    <t>ALFONZO ESPARZA OTEO, ENTRE FARALLON Y PENINSULA</t>
  </si>
  <si>
    <t xml:space="preserve">PRIVADA NORTE ENTRE CARIBE Y FLORES COLONIA MORELOS </t>
  </si>
  <si>
    <t>SIMON BOLIVAR / LEONES Y ATLIXCO COL. MITRAS CENTRO, 180 M DE 8"Ø</t>
  </si>
  <si>
    <t>MORELOS, ENTRE NUEVO MEXICO Y PARQUE PONIENTE</t>
  </si>
  <si>
    <t>HERMOSILLO, ENTRE LEONES Y MOISES SAENZ</t>
  </si>
  <si>
    <t>VILLA GOMEZ ENTRE ESPINOZA Y RUPERTO MARTINEZ, MONTERREY CENTRO</t>
  </si>
  <si>
    <t>DIEGO DE MONTEMAYOR ENTRE ARTEAGA Y CARLOS SALAZAR, MONTERREY CENTRO</t>
  </si>
  <si>
    <t xml:space="preserve">CARVAJAL Y DE LA CUEVA ENTRE REFORMA Y MADERO, MONTERREY CENTRO </t>
  </si>
  <si>
    <t xml:space="preserve">FRANCISCO MARQUEZ ENTRE TREVIÑO Y CARLOS SALAZAR, OBRERA </t>
  </si>
  <si>
    <t xml:space="preserve">GOLONDRINA ENTRE SIDERURGICA Y FUNDACION, FRACCIONAMIENTO BUENOS AIRES </t>
  </si>
  <si>
    <t>ALFONSO REYES ENTRE DIANA Y AV. REVOLUCION, CONTRY SAN JUANITO</t>
  </si>
  <si>
    <t>CHABACANO, ENTRE CERESO Y LIMON</t>
  </si>
  <si>
    <t xml:space="preserve">FRESNO, ENTRE LIBERTAD Y GARDENIA CAMBIAR DE 8  A 12 </t>
  </si>
  <si>
    <t>COLEGIO CIVILGUADALUPE VICTORIA Y LUIS MORAOBRERISTA</t>
  </si>
  <si>
    <t xml:space="preserve">CANELOS ALAMOS Y CEDROSNOGALES DE LA SIERRA </t>
  </si>
  <si>
    <t>ESPINOZA VILLAGOMEZ Y VILLAGRAN MONTERREY CENTRO</t>
  </si>
  <si>
    <t>TREVIÑO SERAFIN PEÑA Y PORFIRIO DIAZ MONTERREY CENTRO</t>
  </si>
  <si>
    <t xml:space="preserve">HEROES DE 47 3A VIDRIERA Y 4A VIDRIERA1 DE MAYO </t>
  </si>
  <si>
    <t xml:space="preserve">HELEODORO PEREZ DAVID BERLANGA Y 23 DE ABRILMADERO </t>
  </si>
  <si>
    <t xml:space="preserve">LUIS G. URBINAJUAN DE LA BARRERA Y 13 DE SEPTIEMBRE MARTINEZ </t>
  </si>
  <si>
    <t xml:space="preserve">ANTONIO I. VILLARREAL HELEODORO PEREZ Y FRANCISCO BELTRAN  CARRANZA </t>
  </si>
  <si>
    <t xml:space="preserve">HELEODORO PEREZ ANTONIO I VILLARREAL Y HERMANOS FLORES MAGON CARRANZA </t>
  </si>
  <si>
    <t>VIOLETA LIMON Y PRIVADA LIMON MODERNA</t>
  </si>
  <si>
    <t>LAUREL LIBERTAD Y PRIVADA GARDENIAMODERNA</t>
  </si>
  <si>
    <t>PRAGA PRIV. PRAGA Y PASEO DE VARSOVIALAS TORRES</t>
  </si>
  <si>
    <t>FUNDICION SIDERURGICA Y ESCTRUCTURA FRACC. BUENOS AIRES</t>
  </si>
  <si>
    <t>FRANCISCO G. SADA, SAN NICOLAS</t>
  </si>
  <si>
    <t>COLONIA FIDEL VELAZQUEZ, SAN NICOLAS</t>
  </si>
  <si>
    <t>CONSTITUYENTES DE QUERETARO, SAN NICOLAS</t>
  </si>
  <si>
    <t>SAN ANTONIO, SAN NICOLAS</t>
  </si>
  <si>
    <t>VICENTE GUERRERO, SAN NICOLAS</t>
  </si>
  <si>
    <t>SIMON BOLIVAR, IGNACIO ALDAMA, MIGUEL HIDALGO, IGNACIO ALLENDE, TREVIÑO, CENTRO DE SAN NICOLAS</t>
  </si>
  <si>
    <t>COLONIA COSTA DEL SOL, SAN NICOLAS</t>
  </si>
  <si>
    <t>LAS PUENTES, SAN NICOLAS</t>
  </si>
  <si>
    <t>VASCONCELOS, ENTRE PRIVADA VASCONCELOS Y RIO SENA</t>
  </si>
  <si>
    <t>RIO AMAZONAS, ENTRE GOMEZ MORIN Y RIO MOCTEZUMA</t>
  </si>
  <si>
    <t>RIO ORINOCO, ENTRE GOMEZ MORIN Y RIO MOCTEZUMA</t>
  </si>
  <si>
    <t>VASCONCELOS, ENTRE LA SIERRA Y PASO DE LA SIERRA</t>
  </si>
  <si>
    <t>GUILLERMO PRIETO ENTRE ALFONSO REYES Y 2 DE ABRIL</t>
  </si>
  <si>
    <t>VASCONCELOS, ENTRE SANTA BARBARA Y DEGOLLADO</t>
  </si>
  <si>
    <t xml:space="preserve">Trabajos de reparación de tubería de drenaje sanitario de PVC serie 20 en diámetros de 200 mm (8"), 400 mm (16"), (36"), en las siguientes ubicaciones: </t>
  </si>
  <si>
    <t xml:space="preserve">Trabajos de reparación de tubería de drenaje sanitario de PVC serie 20 en diámetros de 200 mm (8"), 315 mm (12"), 630 mm (24"), en las siguientes ubicaciones: </t>
  </si>
  <si>
    <t>Trabajos de reparación de tubería de drenaje sanitario de PVC serie 20 en diámetros de 200 mm (8"), 315 mm (12"), en las siguientes ubicaciones:</t>
  </si>
  <si>
    <t xml:space="preserve">Trabajos de reparación de tubería de drenaje sanitario de PVC serie 20 en diámetros de 200 mm (8"), 630 mm (24"), (36"), en las siguientes ubicaciones:  </t>
  </si>
  <si>
    <t xml:space="preserve">Trabajos de reparación de tubería de drenaje sanitario de PVC serie 20 en diámetros de  400 mm (16"), en las siguientes ubicaciones: </t>
  </si>
  <si>
    <t xml:space="preserve">Trabajos de reparación de tubería de drenaje sanitario de PVC serie 20 en diámetros de 200 mm (8"), en las siguientes ubicaciones: </t>
  </si>
  <si>
    <t xml:space="preserve">Trabajos de reparación de tubería de drenaje sanitario de PVC serie 20 en diámetros de  400 mm (16"), (36"), en las siguientes ubicaciones: </t>
  </si>
  <si>
    <t xml:space="preserve">Obra B) Trabajos de reparación de tubería de drenaje sanitario de PVC serie 20 en diámetros de 200 mm (8"), 315 mm (12"), 630 mm (24"), en las siguientes ubicaciones: </t>
  </si>
  <si>
    <t>Trabajos de reparación de tubería de drenaje sanitario de PVC serie 20 en diámetros de 200 mm (8"), 400 mm (16"), en las siguientes ubicaciones:</t>
  </si>
  <si>
    <t xml:space="preserve">Trabajos de reparación de tubería de drenaje sanitario de PVC serie 20 en diámetros de 200 mm (8"), 250 mm (10"), 315 mm (12"), 400 mm (16"),  630 mm (24"), en las siguientes ubicaciones: </t>
  </si>
  <si>
    <t xml:space="preserve">Trabajos de reparación de tubería de drenaje sanitario de PVC serie 20 en diámetros de 200 mm (8"), 250 mm (10"), en las siguientes ubicaciones: </t>
  </si>
  <si>
    <t xml:space="preserve">Trabajos de reparación de tubería de drenaje sanitario de PVC serie 20 en diámetros de 200 mm (8"), 250 mm (10"), en las siguientes ubicaciones:  </t>
  </si>
  <si>
    <t xml:space="preserve">Obra A) Trabajos de reparación de tubería de drenaje sanitario de PVC serie 20 en diámetros de 200 mm (8"), 250 mm (10"), en las siguientes ubicaciones: </t>
  </si>
  <si>
    <t xml:space="preserve">Trabajos de reparación de tubería de drenaje sanitario de PVC serie 20 en diámetros de 200 mm (8"), 630 mm (24"), en las siguientes ubicaciones: </t>
  </si>
  <si>
    <t xml:space="preserve">Trabajos de reparación de tubería de drenaje sanitario de PVC serie 20 en diámetros de 200 mm (8"), 250 mm (10"), 400 mm (16"), en las siguientes ubicaciones: </t>
  </si>
  <si>
    <t>TOTAL</t>
  </si>
  <si>
    <t>DESCRIPCION / PAQUETES DE LICITACION</t>
  </si>
  <si>
    <t>N°</t>
  </si>
  <si>
    <t>RECURSO</t>
  </si>
  <si>
    <t>PROPIO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</si>
</sst>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5" x14ac:knownFonts="1">
    <font>
      <sz val="11"/>
      <color theme="1"/>
      <name val="Calibri"/>
      <family val="2"/>
      <scheme val="minor"/>
    </font>
    <font>
      <b/>
      <sz val="11"/>
      <color theme="1"/>
      <name val="Calibri"/>
      <family val="2"/>
      <scheme val="minor"/>
    </font>
    <font>
      <b/>
      <sz val="16"/>
      <color theme="1"/>
      <name val="Calibri"/>
      <family val="2"/>
      <scheme val="minor"/>
    </font>
    <font>
      <b/>
      <sz val="2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double">
        <color indexed="64"/>
      </left>
      <right style="thin">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double">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auto="1"/>
      </right>
      <top style="double">
        <color auto="1"/>
      </top>
      <bottom/>
      <diagonal/>
    </border>
    <border>
      <left style="thin">
        <color indexed="64"/>
      </left>
      <right style="double">
        <color auto="1"/>
      </right>
      <top/>
      <bottom/>
      <diagonal/>
    </border>
    <border>
      <left style="thin">
        <color indexed="64"/>
      </left>
      <right style="double">
        <color auto="1"/>
      </right>
      <top/>
      <bottom style="double">
        <color auto="1"/>
      </bottom>
      <diagonal/>
    </border>
    <border>
      <left style="double">
        <color auto="1"/>
      </left>
      <right/>
      <top style="double">
        <color auto="1"/>
      </top>
      <bottom style="double">
        <color auto="1"/>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auto="1"/>
      </left>
      <right style="double">
        <color auto="1"/>
      </right>
      <top style="thin">
        <color auto="1"/>
      </top>
      <bottom style="double">
        <color auto="1"/>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1">
    <xf numFmtId="0" fontId="0" fillId="0" borderId="0"/>
  </cellStyleXfs>
  <cellXfs count="97">
    <xf numFmtId="0" fontId="0" fillId="0" borderId="0" xfId="0"/>
    <xf numFmtId="164" fontId="1" fillId="0" borderId="8" xfId="0" applyNumberFormat="1" applyFont="1" applyBorder="1" applyAlignment="1">
      <alignment vertical="center"/>
    </xf>
    <xf numFmtId="0" fontId="0" fillId="0" borderId="0" xfId="0" applyFont="1"/>
    <xf numFmtId="0" fontId="0" fillId="0" borderId="0" xfId="0" applyFont="1" applyAlignment="1">
      <alignment horizontal="center"/>
    </xf>
    <xf numFmtId="0" fontId="0" fillId="0" borderId="13" xfId="0" applyFont="1" applyFill="1" applyBorder="1"/>
    <xf numFmtId="0" fontId="0" fillId="0" borderId="13" xfId="0" applyFont="1" applyBorder="1" applyAlignment="1">
      <alignment horizontal="center"/>
    </xf>
    <xf numFmtId="164" fontId="0" fillId="0" borderId="13" xfId="0" applyNumberFormat="1" applyFont="1" applyBorder="1" applyAlignment="1">
      <alignment horizontal="center"/>
    </xf>
    <xf numFmtId="0" fontId="0" fillId="0" borderId="1" xfId="0" applyFont="1" applyFill="1" applyBorder="1"/>
    <xf numFmtId="0" fontId="0" fillId="0" borderId="1" xfId="0" applyFont="1" applyBorder="1" applyAlignment="1">
      <alignment horizontal="center"/>
    </xf>
    <xf numFmtId="164" fontId="0" fillId="0" borderId="1" xfId="0" applyNumberFormat="1" applyFont="1" applyBorder="1" applyAlignment="1">
      <alignment horizontal="center"/>
    </xf>
    <xf numFmtId="0" fontId="0" fillId="0" borderId="14" xfId="0" applyFont="1" applyFill="1" applyBorder="1"/>
    <xf numFmtId="0" fontId="0" fillId="0" borderId="14" xfId="0" applyFont="1" applyBorder="1" applyAlignment="1">
      <alignment horizontal="center"/>
    </xf>
    <xf numFmtId="164" fontId="0" fillId="0" borderId="14" xfId="0" applyNumberFormat="1" applyFont="1" applyBorder="1" applyAlignment="1">
      <alignment horizontal="center"/>
    </xf>
    <xf numFmtId="0" fontId="0" fillId="0" borderId="5" xfId="0" applyFont="1" applyFill="1" applyBorder="1"/>
    <xf numFmtId="0" fontId="0" fillId="0" borderId="5" xfId="0" applyFont="1" applyBorder="1" applyAlignment="1">
      <alignment horizontal="center"/>
    </xf>
    <xf numFmtId="164" fontId="0" fillId="0" borderId="5" xfId="0" applyNumberFormat="1" applyFont="1" applyBorder="1" applyAlignment="1">
      <alignment horizontal="center"/>
    </xf>
    <xf numFmtId="164" fontId="0" fillId="2" borderId="1" xfId="0" applyNumberFormat="1" applyFont="1" applyFill="1" applyBorder="1" applyAlignment="1">
      <alignment horizontal="center"/>
    </xf>
    <xf numFmtId="0" fontId="0" fillId="0" borderId="7" xfId="0" applyFont="1" applyFill="1" applyBorder="1"/>
    <xf numFmtId="0" fontId="0" fillId="0" borderId="7" xfId="0" applyFont="1" applyBorder="1" applyAlignment="1">
      <alignment horizontal="center"/>
    </xf>
    <xf numFmtId="164" fontId="0" fillId="0" borderId="7" xfId="0" applyNumberFormat="1" applyFont="1" applyBorder="1" applyAlignment="1">
      <alignment horizontal="center"/>
    </xf>
    <xf numFmtId="0" fontId="0" fillId="0" borderId="1" xfId="0" applyFont="1" applyBorder="1"/>
    <xf numFmtId="0" fontId="0" fillId="0" borderId="14" xfId="0" applyFont="1" applyBorder="1"/>
    <xf numFmtId="0" fontId="0" fillId="0" borderId="13" xfId="0" applyFont="1" applyBorder="1"/>
    <xf numFmtId="0" fontId="0" fillId="0" borderId="9" xfId="0" applyFont="1" applyBorder="1" applyAlignment="1">
      <alignment horizontal="justify" vertical="center" wrapText="1"/>
    </xf>
    <xf numFmtId="0" fontId="0" fillId="0" borderId="10" xfId="0" applyFont="1" applyBorder="1" applyAlignment="1">
      <alignment vertical="center"/>
    </xf>
    <xf numFmtId="0" fontId="0" fillId="0" borderId="10" xfId="0" applyFont="1" applyBorder="1" applyAlignment="1">
      <alignment horizontal="center" vertical="center"/>
    </xf>
    <xf numFmtId="0" fontId="0" fillId="0" borderId="10" xfId="0" applyFont="1" applyFill="1" applyBorder="1" applyAlignment="1">
      <alignment horizontal="center" vertical="center"/>
    </xf>
    <xf numFmtId="164" fontId="0" fillId="0" borderId="10" xfId="0" applyNumberFormat="1" applyFont="1" applyBorder="1" applyAlignment="1">
      <alignment horizontal="center" vertical="center"/>
    </xf>
    <xf numFmtId="164" fontId="0" fillId="0" borderId="10" xfId="0" applyNumberFormat="1" applyFont="1" applyBorder="1" applyAlignment="1">
      <alignment vertical="center"/>
    </xf>
    <xf numFmtId="164" fontId="0" fillId="0" borderId="15" xfId="0" applyNumberFormat="1" applyFont="1" applyBorder="1" applyAlignment="1">
      <alignment vertical="center"/>
    </xf>
    <xf numFmtId="0" fontId="0" fillId="0" borderId="0" xfId="0" applyFont="1" applyAlignment="1">
      <alignment vertical="center"/>
    </xf>
    <xf numFmtId="0" fontId="0" fillId="0" borderId="3" xfId="0" applyFont="1" applyBorder="1" applyAlignment="1">
      <alignment horizontal="justify" vertical="center" wrapText="1"/>
    </xf>
    <xf numFmtId="0" fontId="0" fillId="0" borderId="8" xfId="0" applyFont="1" applyBorder="1" applyAlignment="1">
      <alignment vertical="center"/>
    </xf>
    <xf numFmtId="0" fontId="0" fillId="0" borderId="8" xfId="0" applyFont="1" applyBorder="1" applyAlignment="1">
      <alignment horizontal="center" vertical="center"/>
    </xf>
    <xf numFmtId="164" fontId="0" fillId="0" borderId="8" xfId="0" applyNumberFormat="1" applyFont="1" applyBorder="1" applyAlignment="1">
      <alignment horizontal="center" vertical="center"/>
    </xf>
    <xf numFmtId="164" fontId="0" fillId="0" borderId="8" xfId="0" applyNumberFormat="1" applyFont="1" applyBorder="1" applyAlignment="1">
      <alignment vertical="center"/>
    </xf>
    <xf numFmtId="0" fontId="0" fillId="0" borderId="12" xfId="0" applyFont="1" applyFill="1" applyBorder="1"/>
    <xf numFmtId="0" fontId="0" fillId="0" borderId="12" xfId="0" applyFont="1" applyBorder="1" applyAlignment="1">
      <alignment horizontal="center"/>
    </xf>
    <xf numFmtId="164" fontId="0" fillId="0" borderId="12" xfId="0" applyNumberFormat="1" applyFont="1" applyBorder="1" applyAlignment="1">
      <alignment horizontal="center"/>
    </xf>
    <xf numFmtId="0" fontId="0" fillId="0" borderId="13" xfId="0" applyFont="1" applyBorder="1" applyAlignment="1">
      <alignment vertical="center"/>
    </xf>
    <xf numFmtId="0" fontId="0" fillId="0" borderId="13" xfId="0" applyFont="1" applyBorder="1" applyAlignment="1">
      <alignment horizontal="center" vertical="center"/>
    </xf>
    <xf numFmtId="164" fontId="0" fillId="0" borderId="13" xfId="0" applyNumberFormat="1" applyFont="1" applyBorder="1" applyAlignment="1">
      <alignment horizontal="center" vertical="center"/>
    </xf>
    <xf numFmtId="0" fontId="0" fillId="0" borderId="14" xfId="0" applyFont="1" applyBorder="1" applyAlignment="1">
      <alignment vertical="center"/>
    </xf>
    <xf numFmtId="0" fontId="0" fillId="0" borderId="14" xfId="0" applyFont="1" applyBorder="1" applyAlignment="1">
      <alignment horizontal="center" vertical="center"/>
    </xf>
    <xf numFmtId="164" fontId="0" fillId="0" borderId="14" xfId="0" applyNumberFormat="1" applyFont="1" applyBorder="1" applyAlignment="1">
      <alignment horizontal="center" vertical="center"/>
    </xf>
    <xf numFmtId="0" fontId="0" fillId="0" borderId="18" xfId="0" applyFont="1" applyBorder="1" applyAlignment="1">
      <alignment horizontal="justify" vertical="center" wrapText="1"/>
    </xf>
    <xf numFmtId="0" fontId="0" fillId="0" borderId="1" xfId="0" applyFont="1" applyBorder="1" applyAlignment="1">
      <alignment wrapText="1"/>
    </xf>
    <xf numFmtId="0" fontId="0" fillId="0" borderId="14" xfId="0" applyFont="1" applyBorder="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3" xfId="0" applyFont="1" applyFill="1" applyBorder="1" applyAlignment="1">
      <alignment horizontal="center" vertical="center"/>
    </xf>
    <xf numFmtId="0" fontId="0" fillId="0" borderId="8" xfId="0" applyFont="1" applyFill="1" applyBorder="1" applyAlignment="1">
      <alignment horizontal="center" vertical="center"/>
    </xf>
    <xf numFmtId="164" fontId="0" fillId="0" borderId="8" xfId="0" applyNumberFormat="1" applyFont="1" applyFill="1" applyBorder="1" applyAlignment="1">
      <alignment horizontal="center" vertical="center"/>
    </xf>
    <xf numFmtId="164" fontId="1" fillId="0" borderId="19" xfId="0" applyNumberFormat="1" applyFont="1" applyBorder="1" applyAlignment="1">
      <alignment vertical="center"/>
    </xf>
    <xf numFmtId="0" fontId="0" fillId="0" borderId="4" xfId="0" applyFont="1" applyFill="1" applyBorder="1" applyAlignment="1">
      <alignment horizontal="center" vertical="center"/>
    </xf>
    <xf numFmtId="0" fontId="0" fillId="0" borderId="0" xfId="0" applyFont="1" applyFill="1"/>
    <xf numFmtId="0" fontId="0" fillId="0" borderId="4" xfId="0" applyFont="1" applyFill="1" applyBorder="1" applyAlignment="1">
      <alignment vertical="center"/>
    </xf>
    <xf numFmtId="0" fontId="4" fillId="0" borderId="0" xfId="0" applyFont="1" applyAlignment="1">
      <alignment vertical="center"/>
    </xf>
    <xf numFmtId="0" fontId="4" fillId="3" borderId="14" xfId="0" applyFont="1" applyFill="1" applyBorder="1" applyAlignment="1">
      <alignment horizontal="center" vertical="center"/>
    </xf>
    <xf numFmtId="0" fontId="4" fillId="3" borderId="23" xfId="0" applyFont="1" applyFill="1" applyBorder="1" applyAlignment="1">
      <alignment horizontal="center" vertical="center"/>
    </xf>
    <xf numFmtId="164" fontId="1" fillId="4" borderId="8" xfId="0" applyNumberFormat="1" applyFont="1" applyFill="1" applyBorder="1" applyAlignment="1">
      <alignment vertical="center"/>
    </xf>
    <xf numFmtId="0" fontId="3" fillId="0" borderId="0" xfId="0" applyFont="1" applyAlignment="1">
      <alignment horizontal="center"/>
    </xf>
    <xf numFmtId="0" fontId="2" fillId="0" borderId="0" xfId="0" applyFont="1" applyAlignment="1">
      <alignment horizontal="center"/>
    </xf>
    <xf numFmtId="0" fontId="4" fillId="3" borderId="26" xfId="0" applyFont="1" applyFill="1" applyBorder="1" applyAlignment="1">
      <alignment horizontal="center" vertical="center"/>
    </xf>
    <xf numFmtId="0" fontId="4" fillId="3" borderId="27"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25"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22" xfId="0" applyFont="1" applyFill="1" applyBorder="1" applyAlignment="1">
      <alignment horizontal="center" vertical="center"/>
    </xf>
    <xf numFmtId="0" fontId="0" fillId="0" borderId="9" xfId="0" applyFont="1" applyBorder="1" applyAlignment="1">
      <alignment horizontal="justify" vertical="center" wrapText="1"/>
    </xf>
    <xf numFmtId="0" fontId="0" fillId="0" borderId="11" xfId="0" applyFont="1" applyBorder="1" applyAlignment="1">
      <alignment horizontal="justify" vertical="center" wrapText="1"/>
    </xf>
    <xf numFmtId="0" fontId="0" fillId="0" borderId="6" xfId="0" applyFont="1" applyBorder="1" applyAlignment="1">
      <alignment horizontal="justify" vertical="center" wrapText="1"/>
    </xf>
    <xf numFmtId="164" fontId="0" fillId="0" borderId="10" xfId="0" applyNumberFormat="1" applyFont="1" applyBorder="1" applyAlignment="1">
      <alignment horizontal="center" vertical="center" wrapText="1"/>
    </xf>
    <xf numFmtId="164" fontId="0" fillId="0" borderId="2" xfId="0" applyNumberFormat="1" applyFont="1" applyBorder="1" applyAlignment="1">
      <alignment horizontal="center" vertical="center" wrapText="1"/>
    </xf>
    <xf numFmtId="164" fontId="0" fillId="0" borderId="12" xfId="0" applyNumberFormat="1" applyFont="1" applyBorder="1" applyAlignment="1">
      <alignment horizontal="center" vertical="center" wrapText="1"/>
    </xf>
    <xf numFmtId="164" fontId="0" fillId="0" borderId="10" xfId="0" applyNumberFormat="1" applyFont="1" applyBorder="1" applyAlignment="1">
      <alignment horizontal="center" vertical="center"/>
    </xf>
    <xf numFmtId="164" fontId="0" fillId="0" borderId="2" xfId="0" applyNumberFormat="1" applyFont="1" applyBorder="1" applyAlignment="1">
      <alignment horizontal="center" vertical="center"/>
    </xf>
    <xf numFmtId="164" fontId="0" fillId="0" borderId="12" xfId="0" applyNumberFormat="1" applyFont="1" applyBorder="1" applyAlignment="1">
      <alignment horizontal="center" vertical="center"/>
    </xf>
    <xf numFmtId="164" fontId="0" fillId="0" borderId="15" xfId="0" applyNumberFormat="1" applyFont="1" applyBorder="1" applyAlignment="1">
      <alignment horizontal="center" vertical="center"/>
    </xf>
    <xf numFmtId="164" fontId="0" fillId="0" borderId="16" xfId="0" applyNumberFormat="1" applyFont="1" applyBorder="1" applyAlignment="1">
      <alignment horizontal="center" vertical="center"/>
    </xf>
    <xf numFmtId="164" fontId="0" fillId="0" borderId="17" xfId="0" applyNumberFormat="1" applyFont="1" applyBorder="1" applyAlignment="1">
      <alignment horizontal="center" vertical="center"/>
    </xf>
    <xf numFmtId="0" fontId="0" fillId="0" borderId="4"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3" xfId="0" applyFont="1" applyBorder="1" applyAlignment="1">
      <alignment horizontal="justify" vertical="center" wrapText="1"/>
    </xf>
    <xf numFmtId="164" fontId="0" fillId="0" borderId="8" xfId="0" applyNumberFormat="1" applyFont="1" applyBorder="1" applyAlignment="1">
      <alignment horizontal="center" vertical="center" wrapText="1"/>
    </xf>
    <xf numFmtId="164" fontId="0" fillId="0" borderId="8" xfId="0" applyNumberFormat="1" applyFont="1" applyBorder="1" applyAlignment="1">
      <alignment horizontal="center" vertical="center"/>
    </xf>
    <xf numFmtId="164" fontId="0" fillId="0" borderId="19" xfId="0" applyNumberFormat="1" applyFont="1" applyBorder="1" applyAlignment="1">
      <alignment horizontal="center" vertical="center"/>
    </xf>
    <xf numFmtId="0" fontId="0" fillId="0" borderId="9" xfId="0" applyFont="1" applyFill="1" applyBorder="1" applyAlignment="1">
      <alignment horizontal="justify" vertical="center" wrapText="1"/>
    </xf>
    <xf numFmtId="0" fontId="0" fillId="0" borderId="11" xfId="0" applyFont="1" applyFill="1" applyBorder="1" applyAlignment="1">
      <alignment horizontal="justify" vertical="center" wrapText="1"/>
    </xf>
    <xf numFmtId="0" fontId="0" fillId="0" borderId="6" xfId="0" applyFont="1" applyFill="1" applyBorder="1" applyAlignment="1">
      <alignment horizontal="justify" vertical="center" wrapText="1"/>
    </xf>
    <xf numFmtId="0" fontId="0" fillId="0" borderId="2" xfId="0" applyFont="1" applyBorder="1" applyAlignment="1">
      <alignment horizontal="center" vertical="center"/>
    </xf>
    <xf numFmtId="0" fontId="0" fillId="0" borderId="12" xfId="0" applyFont="1" applyBorder="1" applyAlignment="1">
      <alignment horizontal="center" vertical="center"/>
    </xf>
    <xf numFmtId="0" fontId="0" fillId="0" borderId="16" xfId="0" applyFont="1" applyBorder="1" applyAlignment="1">
      <alignment horizontal="center" vertical="center"/>
    </xf>
    <xf numFmtId="0" fontId="0" fillId="0" borderId="17" xfId="0" applyFont="1" applyBorder="1" applyAlignment="1">
      <alignment horizontal="center" vertical="center"/>
    </xf>
    <xf numFmtId="0" fontId="0" fillId="0" borderId="20" xfId="0" applyFont="1" applyBorder="1" applyAlignment="1">
      <alignment horizontal="justify" vertical="center" wrapText="1"/>
    </xf>
    <xf numFmtId="0" fontId="0" fillId="0" borderId="2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0"/>
  <sheetViews>
    <sheetView tabSelected="1" workbookViewId="0">
      <selection sqref="A1:J119"/>
    </sheetView>
  </sheetViews>
  <sheetFormatPr baseColWidth="10" defaultColWidth="11.42578125" defaultRowHeight="15" x14ac:dyDescent="0.25"/>
  <cols>
    <col min="1" max="1" width="5.42578125" style="55" customWidth="1"/>
    <col min="2" max="2" width="54.7109375" style="2" customWidth="1"/>
    <col min="3" max="3" width="67.42578125" style="2" customWidth="1"/>
    <col min="4" max="4" width="14.7109375" style="3" bestFit="1" customWidth="1"/>
    <col min="5" max="5" width="15.140625" style="3" customWidth="1"/>
    <col min="6" max="6" width="11.42578125" style="3"/>
    <col min="7" max="7" width="17" style="3" customWidth="1"/>
    <col min="8" max="9" width="17" style="2" customWidth="1"/>
    <col min="10" max="10" width="18.28515625" style="2" customWidth="1"/>
    <col min="11" max="16384" width="11.42578125" style="2"/>
  </cols>
  <sheetData>
    <row r="1" spans="1:10" ht="26.25" x14ac:dyDescent="0.4">
      <c r="A1" s="61" t="s">
        <v>42</v>
      </c>
      <c r="B1" s="61"/>
      <c r="C1" s="61"/>
      <c r="D1" s="61"/>
      <c r="E1" s="61"/>
      <c r="F1" s="61"/>
      <c r="G1" s="61"/>
      <c r="H1" s="61"/>
      <c r="I1" s="61"/>
      <c r="J1" s="61"/>
    </row>
    <row r="2" spans="1:10" ht="21" x14ac:dyDescent="0.35">
      <c r="A2" s="62" t="s">
        <v>43</v>
      </c>
      <c r="B2" s="62"/>
      <c r="C2" s="62"/>
      <c r="D2" s="62"/>
      <c r="E2" s="62"/>
      <c r="F2" s="62"/>
      <c r="G2" s="62"/>
      <c r="H2" s="62"/>
      <c r="I2" s="62"/>
      <c r="J2" s="62"/>
    </row>
    <row r="3" spans="1:10" ht="15.75" thickBot="1" x14ac:dyDescent="0.3"/>
    <row r="4" spans="1:10" ht="15.75" customHeight="1" thickTop="1" x14ac:dyDescent="0.25">
      <c r="A4" s="63" t="s">
        <v>153</v>
      </c>
      <c r="B4" s="65" t="s">
        <v>152</v>
      </c>
      <c r="C4" s="67" t="s">
        <v>19</v>
      </c>
      <c r="D4" s="67" t="s">
        <v>0</v>
      </c>
      <c r="E4" s="67" t="s">
        <v>1</v>
      </c>
      <c r="F4" s="67" t="s">
        <v>2</v>
      </c>
      <c r="G4" s="67" t="s">
        <v>44</v>
      </c>
      <c r="H4" s="67"/>
      <c r="I4" s="67" t="s">
        <v>154</v>
      </c>
      <c r="J4" s="69"/>
    </row>
    <row r="5" spans="1:10" s="57" customFormat="1" ht="16.5" thickBot="1" x14ac:dyDescent="0.3">
      <c r="A5" s="64"/>
      <c r="B5" s="66"/>
      <c r="C5" s="68"/>
      <c r="D5" s="68"/>
      <c r="E5" s="68"/>
      <c r="F5" s="68"/>
      <c r="G5" s="68"/>
      <c r="H5" s="68"/>
      <c r="I5" s="58" t="s">
        <v>34</v>
      </c>
      <c r="J5" s="59" t="s">
        <v>155</v>
      </c>
    </row>
    <row r="6" spans="1:10" ht="16.5" thickTop="1" thickBot="1" x14ac:dyDescent="0.3">
      <c r="A6" s="82">
        <v>1</v>
      </c>
      <c r="B6" s="70" t="s">
        <v>148</v>
      </c>
      <c r="C6" s="22" t="s">
        <v>26</v>
      </c>
      <c r="D6" s="5" t="s">
        <v>10</v>
      </c>
      <c r="E6" s="5">
        <v>8</v>
      </c>
      <c r="F6" s="5">
        <v>100</v>
      </c>
      <c r="G6" s="6">
        <v>1200000</v>
      </c>
      <c r="H6" s="76">
        <f>SUM(G6:G9)</f>
        <v>3397608.47</v>
      </c>
      <c r="I6" s="76">
        <v>2820015</v>
      </c>
      <c r="J6" s="79">
        <v>577593.47</v>
      </c>
    </row>
    <row r="7" spans="1:10" ht="16.5" thickTop="1" thickBot="1" x14ac:dyDescent="0.3">
      <c r="A7" s="82"/>
      <c r="B7" s="71"/>
      <c r="C7" s="20" t="s">
        <v>27</v>
      </c>
      <c r="D7" s="8" t="s">
        <v>10</v>
      </c>
      <c r="E7" s="8">
        <v>8</v>
      </c>
      <c r="F7" s="8">
        <v>50</v>
      </c>
      <c r="G7" s="9">
        <v>578804.24</v>
      </c>
      <c r="H7" s="77"/>
      <c r="I7" s="77"/>
      <c r="J7" s="80"/>
    </row>
    <row r="8" spans="1:10" ht="16.5" thickTop="1" thickBot="1" x14ac:dyDescent="0.3">
      <c r="A8" s="82"/>
      <c r="B8" s="71"/>
      <c r="C8" s="20" t="s">
        <v>28</v>
      </c>
      <c r="D8" s="8" t="s">
        <v>10</v>
      </c>
      <c r="E8" s="8">
        <v>10</v>
      </c>
      <c r="F8" s="8">
        <v>80</v>
      </c>
      <c r="G8" s="9">
        <v>1040000</v>
      </c>
      <c r="H8" s="77"/>
      <c r="I8" s="77"/>
      <c r="J8" s="80"/>
    </row>
    <row r="9" spans="1:10" ht="16.5" thickTop="1" thickBot="1" x14ac:dyDescent="0.3">
      <c r="A9" s="82"/>
      <c r="B9" s="72"/>
      <c r="C9" s="21" t="s">
        <v>29</v>
      </c>
      <c r="D9" s="11" t="s">
        <v>10</v>
      </c>
      <c r="E9" s="11">
        <v>10</v>
      </c>
      <c r="F9" s="11">
        <v>50</v>
      </c>
      <c r="G9" s="12">
        <v>578804.23</v>
      </c>
      <c r="H9" s="78"/>
      <c r="I9" s="78"/>
      <c r="J9" s="81"/>
    </row>
    <row r="10" spans="1:10" ht="16.5" thickTop="1" thickBot="1" x14ac:dyDescent="0.3">
      <c r="A10" s="82"/>
      <c r="B10" s="84" t="s">
        <v>143</v>
      </c>
      <c r="C10" s="22" t="s">
        <v>68</v>
      </c>
      <c r="D10" s="5" t="s">
        <v>8</v>
      </c>
      <c r="E10" s="5">
        <v>8</v>
      </c>
      <c r="F10" s="5">
        <v>100</v>
      </c>
      <c r="G10" s="6">
        <v>1200000</v>
      </c>
      <c r="H10" s="76">
        <f>SUM(G10:G13)</f>
        <v>5214151.72</v>
      </c>
      <c r="I10" s="76">
        <v>4327746</v>
      </c>
      <c r="J10" s="79">
        <v>886405.72</v>
      </c>
    </row>
    <row r="11" spans="1:10" ht="16.5" thickTop="1" thickBot="1" x14ac:dyDescent="0.3">
      <c r="A11" s="82"/>
      <c r="B11" s="84"/>
      <c r="C11" s="20" t="s">
        <v>69</v>
      </c>
      <c r="D11" s="8" t="s">
        <v>8</v>
      </c>
      <c r="E11" s="8">
        <v>8</v>
      </c>
      <c r="F11" s="8">
        <v>100</v>
      </c>
      <c r="G11" s="9">
        <v>1200000</v>
      </c>
      <c r="H11" s="77"/>
      <c r="I11" s="77"/>
      <c r="J11" s="80"/>
    </row>
    <row r="12" spans="1:10" ht="16.5" thickTop="1" thickBot="1" x14ac:dyDescent="0.3">
      <c r="A12" s="82"/>
      <c r="B12" s="84"/>
      <c r="C12" s="20" t="s">
        <v>70</v>
      </c>
      <c r="D12" s="8" t="s">
        <v>8</v>
      </c>
      <c r="E12" s="8">
        <v>12</v>
      </c>
      <c r="F12" s="8">
        <v>100</v>
      </c>
      <c r="G12" s="9">
        <v>1300000</v>
      </c>
      <c r="H12" s="77"/>
      <c r="I12" s="77"/>
      <c r="J12" s="80"/>
    </row>
    <row r="13" spans="1:10" ht="16.5" thickTop="1" thickBot="1" x14ac:dyDescent="0.3">
      <c r="A13" s="82"/>
      <c r="B13" s="84"/>
      <c r="C13" s="21" t="s">
        <v>71</v>
      </c>
      <c r="D13" s="11" t="s">
        <v>8</v>
      </c>
      <c r="E13" s="11">
        <v>24</v>
      </c>
      <c r="F13" s="11">
        <v>100</v>
      </c>
      <c r="G13" s="12">
        <v>1514151.72</v>
      </c>
      <c r="H13" s="78"/>
      <c r="I13" s="78"/>
      <c r="J13" s="81"/>
    </row>
    <row r="14" spans="1:10" ht="30.75" customHeight="1" thickTop="1" thickBot="1" x14ac:dyDescent="0.3">
      <c r="A14" s="83">
        <v>2</v>
      </c>
      <c r="B14" s="84" t="s">
        <v>142</v>
      </c>
      <c r="C14" s="22" t="s">
        <v>33</v>
      </c>
      <c r="D14" s="5" t="s">
        <v>4</v>
      </c>
      <c r="E14" s="5">
        <v>16</v>
      </c>
      <c r="F14" s="5">
        <v>350</v>
      </c>
      <c r="G14" s="6">
        <v>4900000</v>
      </c>
      <c r="H14" s="85">
        <f>SUM(G14:G15)</f>
        <v>34900000</v>
      </c>
      <c r="I14" s="86">
        <v>83762823</v>
      </c>
      <c r="J14" s="87">
        <v>17156241.114999998</v>
      </c>
    </row>
    <row r="15" spans="1:10" ht="30.75" customHeight="1" thickTop="1" thickBot="1" x14ac:dyDescent="0.3">
      <c r="A15" s="83"/>
      <c r="B15" s="84"/>
      <c r="C15" s="21" t="s">
        <v>67</v>
      </c>
      <c r="D15" s="11" t="s">
        <v>4</v>
      </c>
      <c r="E15" s="11">
        <v>36</v>
      </c>
      <c r="F15" s="11">
        <v>2000</v>
      </c>
      <c r="G15" s="12">
        <v>30000000</v>
      </c>
      <c r="H15" s="85"/>
      <c r="I15" s="86"/>
      <c r="J15" s="87"/>
    </row>
    <row r="16" spans="1:10" s="30" customFormat="1" ht="46.5" thickTop="1" thickBot="1" x14ac:dyDescent="0.3">
      <c r="A16" s="54">
        <v>3</v>
      </c>
      <c r="B16" s="31" t="s">
        <v>141</v>
      </c>
      <c r="C16" s="32" t="s">
        <v>66</v>
      </c>
      <c r="D16" s="33" t="s">
        <v>4</v>
      </c>
      <c r="E16" s="33">
        <v>8</v>
      </c>
      <c r="F16" s="33">
        <v>3000</v>
      </c>
      <c r="G16" s="34">
        <v>36000000</v>
      </c>
      <c r="H16" s="35">
        <f>+G16</f>
        <v>36000000</v>
      </c>
      <c r="I16" s="86"/>
      <c r="J16" s="87"/>
    </row>
    <row r="17" spans="1:10" s="30" customFormat="1" ht="46.5" thickTop="1" thickBot="1" x14ac:dyDescent="0.3">
      <c r="A17" s="54">
        <v>4</v>
      </c>
      <c r="B17" s="31" t="s">
        <v>141</v>
      </c>
      <c r="C17" s="32" t="s">
        <v>65</v>
      </c>
      <c r="D17" s="33" t="s">
        <v>4</v>
      </c>
      <c r="E17" s="33">
        <v>8</v>
      </c>
      <c r="F17" s="33">
        <v>2500</v>
      </c>
      <c r="G17" s="34">
        <v>30019064.120000001</v>
      </c>
      <c r="H17" s="35">
        <f>+G17</f>
        <v>30019064.120000001</v>
      </c>
      <c r="I17" s="86"/>
      <c r="J17" s="87"/>
    </row>
    <row r="18" spans="1:10" s="30" customFormat="1" ht="46.5" thickTop="1" thickBot="1" x14ac:dyDescent="0.3">
      <c r="A18" s="54">
        <v>5</v>
      </c>
      <c r="B18" s="23" t="s">
        <v>140</v>
      </c>
      <c r="C18" s="24" t="s">
        <v>64</v>
      </c>
      <c r="D18" s="25" t="s">
        <v>12</v>
      </c>
      <c r="E18" s="26">
        <v>16</v>
      </c>
      <c r="F18" s="25">
        <v>1700</v>
      </c>
      <c r="G18" s="27">
        <v>23547781.780000001</v>
      </c>
      <c r="H18" s="28">
        <f>+G18</f>
        <v>23547781.780000001</v>
      </c>
      <c r="I18" s="28">
        <v>19544659</v>
      </c>
      <c r="J18" s="29">
        <v>4003122.78</v>
      </c>
    </row>
    <row r="19" spans="1:10" ht="19.5" customHeight="1" thickTop="1" thickBot="1" x14ac:dyDescent="0.3">
      <c r="A19" s="82">
        <v>6</v>
      </c>
      <c r="B19" s="70" t="s">
        <v>139</v>
      </c>
      <c r="C19" s="22" t="s">
        <v>61</v>
      </c>
      <c r="D19" s="5" t="s">
        <v>11</v>
      </c>
      <c r="E19" s="5">
        <v>8</v>
      </c>
      <c r="F19" s="5">
        <v>1200</v>
      </c>
      <c r="G19" s="6">
        <v>1200000</v>
      </c>
      <c r="H19" s="76">
        <f>SUM(G19:G21)</f>
        <v>25566162.82</v>
      </c>
      <c r="I19" s="76">
        <v>21219915</v>
      </c>
      <c r="J19" s="79">
        <v>4346247.82</v>
      </c>
    </row>
    <row r="20" spans="1:10" ht="19.5" customHeight="1" thickTop="1" thickBot="1" x14ac:dyDescent="0.3">
      <c r="A20" s="82"/>
      <c r="B20" s="71"/>
      <c r="C20" s="20" t="s">
        <v>62</v>
      </c>
      <c r="D20" s="8" t="s">
        <v>11</v>
      </c>
      <c r="E20" s="8">
        <v>24</v>
      </c>
      <c r="F20" s="8">
        <v>1000</v>
      </c>
      <c r="G20" s="9">
        <v>15000000</v>
      </c>
      <c r="H20" s="91"/>
      <c r="I20" s="91"/>
      <c r="J20" s="93"/>
    </row>
    <row r="21" spans="1:10" ht="19.5" customHeight="1" thickTop="1" thickBot="1" x14ac:dyDescent="0.3">
      <c r="A21" s="82"/>
      <c r="B21" s="72"/>
      <c r="C21" s="21" t="s">
        <v>63</v>
      </c>
      <c r="D21" s="11" t="s">
        <v>11</v>
      </c>
      <c r="E21" s="11">
        <v>36</v>
      </c>
      <c r="F21" s="11">
        <v>105</v>
      </c>
      <c r="G21" s="12">
        <v>9366162.8200000003</v>
      </c>
      <c r="H21" s="92"/>
      <c r="I21" s="92"/>
      <c r="J21" s="94"/>
    </row>
    <row r="22" spans="1:10" ht="16.5" thickTop="1" thickBot="1" x14ac:dyDescent="0.3">
      <c r="A22" s="83">
        <v>7</v>
      </c>
      <c r="B22" s="70" t="s">
        <v>138</v>
      </c>
      <c r="C22" s="22" t="s">
        <v>23</v>
      </c>
      <c r="D22" s="5" t="s">
        <v>9</v>
      </c>
      <c r="E22" s="5">
        <v>8</v>
      </c>
      <c r="F22" s="5">
        <v>120</v>
      </c>
      <c r="G22" s="6">
        <v>1200000</v>
      </c>
      <c r="H22" s="76">
        <f>SUM(G22:G34)</f>
        <v>15390157.539999999</v>
      </c>
      <c r="I22" s="76">
        <v>12773831</v>
      </c>
      <c r="J22" s="79">
        <v>2616326.54</v>
      </c>
    </row>
    <row r="23" spans="1:10" ht="16.5" thickTop="1" thickBot="1" x14ac:dyDescent="0.3">
      <c r="A23" s="83"/>
      <c r="B23" s="71"/>
      <c r="C23" s="20" t="s">
        <v>24</v>
      </c>
      <c r="D23" s="8" t="s">
        <v>9</v>
      </c>
      <c r="E23" s="8">
        <v>8</v>
      </c>
      <c r="F23" s="8">
        <v>120</v>
      </c>
      <c r="G23" s="9">
        <v>1200000</v>
      </c>
      <c r="H23" s="77"/>
      <c r="I23" s="77"/>
      <c r="J23" s="80"/>
    </row>
    <row r="24" spans="1:10" ht="16.5" thickTop="1" thickBot="1" x14ac:dyDescent="0.3">
      <c r="A24" s="83"/>
      <c r="B24" s="71"/>
      <c r="C24" s="20" t="s">
        <v>35</v>
      </c>
      <c r="D24" s="8" t="s">
        <v>9</v>
      </c>
      <c r="E24" s="8">
        <v>8</v>
      </c>
      <c r="F24" s="8">
        <v>120</v>
      </c>
      <c r="G24" s="9">
        <v>1200000</v>
      </c>
      <c r="H24" s="77"/>
      <c r="I24" s="77"/>
      <c r="J24" s="80"/>
    </row>
    <row r="25" spans="1:10" ht="16.5" thickTop="1" thickBot="1" x14ac:dyDescent="0.3">
      <c r="A25" s="83"/>
      <c r="B25" s="71"/>
      <c r="C25" s="20" t="s">
        <v>36</v>
      </c>
      <c r="D25" s="8" t="s">
        <v>9</v>
      </c>
      <c r="E25" s="8">
        <v>8</v>
      </c>
      <c r="F25" s="8">
        <v>120</v>
      </c>
      <c r="G25" s="9">
        <v>1200000</v>
      </c>
      <c r="H25" s="77"/>
      <c r="I25" s="77"/>
      <c r="J25" s="80"/>
    </row>
    <row r="26" spans="1:10" ht="16.5" thickTop="1" thickBot="1" x14ac:dyDescent="0.3">
      <c r="A26" s="83"/>
      <c r="B26" s="71"/>
      <c r="C26" s="20" t="s">
        <v>37</v>
      </c>
      <c r="D26" s="8" t="s">
        <v>9</v>
      </c>
      <c r="E26" s="8">
        <v>8</v>
      </c>
      <c r="F26" s="8">
        <v>120</v>
      </c>
      <c r="G26" s="9">
        <v>1200000</v>
      </c>
      <c r="H26" s="77"/>
      <c r="I26" s="77"/>
      <c r="J26" s="80"/>
    </row>
    <row r="27" spans="1:10" ht="16.5" thickTop="1" thickBot="1" x14ac:dyDescent="0.3">
      <c r="A27" s="83"/>
      <c r="B27" s="71"/>
      <c r="C27" s="20" t="s">
        <v>38</v>
      </c>
      <c r="D27" s="8" t="s">
        <v>9</v>
      </c>
      <c r="E27" s="8">
        <v>8</v>
      </c>
      <c r="F27" s="8">
        <v>120</v>
      </c>
      <c r="G27" s="9">
        <v>1200000</v>
      </c>
      <c r="H27" s="77"/>
      <c r="I27" s="77"/>
      <c r="J27" s="80"/>
    </row>
    <row r="28" spans="1:10" ht="16.5" thickTop="1" thickBot="1" x14ac:dyDescent="0.3">
      <c r="A28" s="83"/>
      <c r="B28" s="71"/>
      <c r="C28" s="20" t="s">
        <v>25</v>
      </c>
      <c r="D28" s="8" t="s">
        <v>9</v>
      </c>
      <c r="E28" s="8">
        <v>8</v>
      </c>
      <c r="F28" s="8">
        <v>120</v>
      </c>
      <c r="G28" s="9">
        <v>1200000</v>
      </c>
      <c r="H28" s="77"/>
      <c r="I28" s="77"/>
      <c r="J28" s="80"/>
    </row>
    <row r="29" spans="1:10" ht="16.5" thickTop="1" thickBot="1" x14ac:dyDescent="0.3">
      <c r="A29" s="83"/>
      <c r="B29" s="71"/>
      <c r="C29" s="20" t="s">
        <v>39</v>
      </c>
      <c r="D29" s="8" t="s">
        <v>9</v>
      </c>
      <c r="E29" s="8">
        <v>8</v>
      </c>
      <c r="F29" s="8">
        <v>120</v>
      </c>
      <c r="G29" s="9">
        <v>1200000</v>
      </c>
      <c r="H29" s="77"/>
      <c r="I29" s="77"/>
      <c r="J29" s="80"/>
    </row>
    <row r="30" spans="1:10" ht="16.5" thickTop="1" thickBot="1" x14ac:dyDescent="0.3">
      <c r="A30" s="83"/>
      <c r="B30" s="71"/>
      <c r="C30" s="20" t="s">
        <v>40</v>
      </c>
      <c r="D30" s="8" t="s">
        <v>9</v>
      </c>
      <c r="E30" s="8">
        <v>8</v>
      </c>
      <c r="F30" s="8">
        <v>120</v>
      </c>
      <c r="G30" s="9">
        <v>1200000.54</v>
      </c>
      <c r="H30" s="77"/>
      <c r="I30" s="77"/>
      <c r="J30" s="80"/>
    </row>
    <row r="31" spans="1:10" ht="16.5" thickTop="1" thickBot="1" x14ac:dyDescent="0.3">
      <c r="A31" s="83"/>
      <c r="B31" s="71"/>
      <c r="C31" s="20" t="s">
        <v>41</v>
      </c>
      <c r="D31" s="8" t="s">
        <v>9</v>
      </c>
      <c r="E31" s="8">
        <v>8</v>
      </c>
      <c r="F31" s="8">
        <v>120</v>
      </c>
      <c r="G31" s="9">
        <v>1200000</v>
      </c>
      <c r="H31" s="77"/>
      <c r="I31" s="77"/>
      <c r="J31" s="80"/>
    </row>
    <row r="32" spans="1:10" ht="16.5" thickTop="1" thickBot="1" x14ac:dyDescent="0.3">
      <c r="A32" s="83"/>
      <c r="B32" s="71"/>
      <c r="C32" s="20" t="s">
        <v>30</v>
      </c>
      <c r="D32" s="8" t="s">
        <v>9</v>
      </c>
      <c r="E32" s="8">
        <v>12</v>
      </c>
      <c r="F32" s="8">
        <v>60</v>
      </c>
      <c r="G32" s="9">
        <v>790157</v>
      </c>
      <c r="H32" s="77"/>
      <c r="I32" s="77"/>
      <c r="J32" s="80"/>
    </row>
    <row r="33" spans="1:10" ht="16.5" thickTop="1" thickBot="1" x14ac:dyDescent="0.3">
      <c r="A33" s="83"/>
      <c r="B33" s="71"/>
      <c r="C33" s="20" t="s">
        <v>31</v>
      </c>
      <c r="D33" s="8" t="s">
        <v>9</v>
      </c>
      <c r="E33" s="8">
        <v>12</v>
      </c>
      <c r="F33" s="8">
        <v>120</v>
      </c>
      <c r="G33" s="9">
        <v>1300000</v>
      </c>
      <c r="H33" s="77"/>
      <c r="I33" s="77"/>
      <c r="J33" s="80"/>
    </row>
    <row r="34" spans="1:10" ht="16.5" thickTop="1" thickBot="1" x14ac:dyDescent="0.3">
      <c r="A34" s="83"/>
      <c r="B34" s="72"/>
      <c r="C34" s="21" t="s">
        <v>32</v>
      </c>
      <c r="D34" s="11" t="s">
        <v>9</v>
      </c>
      <c r="E34" s="11">
        <v>12</v>
      </c>
      <c r="F34" s="11">
        <v>120</v>
      </c>
      <c r="G34" s="12">
        <v>1300000</v>
      </c>
      <c r="H34" s="78"/>
      <c r="I34" s="78"/>
      <c r="J34" s="81"/>
    </row>
    <row r="35" spans="1:10" s="30" customFormat="1" ht="46.5" thickTop="1" thickBot="1" x14ac:dyDescent="0.3">
      <c r="A35" s="54">
        <v>8</v>
      </c>
      <c r="B35" s="45" t="s">
        <v>141</v>
      </c>
      <c r="C35" s="32" t="s">
        <v>124</v>
      </c>
      <c r="D35" s="33" t="s">
        <v>6</v>
      </c>
      <c r="E35" s="33">
        <v>8</v>
      </c>
      <c r="F35" s="33">
        <v>4500</v>
      </c>
      <c r="G35" s="34">
        <v>54965907.43</v>
      </c>
      <c r="H35" s="35">
        <f>+G35</f>
        <v>54965907.43</v>
      </c>
      <c r="I35" s="76">
        <v>133601703</v>
      </c>
      <c r="J35" s="79">
        <v>27364204.43</v>
      </c>
    </row>
    <row r="36" spans="1:10" s="30" customFormat="1" ht="32.25" customHeight="1" thickTop="1" thickBot="1" x14ac:dyDescent="0.3">
      <c r="A36" s="82">
        <v>9</v>
      </c>
      <c r="B36" s="95" t="s">
        <v>141</v>
      </c>
      <c r="C36" s="39" t="s">
        <v>122</v>
      </c>
      <c r="D36" s="40" t="s">
        <v>6</v>
      </c>
      <c r="E36" s="40">
        <v>8</v>
      </c>
      <c r="F36" s="40">
        <v>2000</v>
      </c>
      <c r="G36" s="41">
        <v>24000000</v>
      </c>
      <c r="H36" s="76">
        <f>SUM(G36:G37)</f>
        <v>54000000</v>
      </c>
      <c r="I36" s="77"/>
      <c r="J36" s="80"/>
    </row>
    <row r="37" spans="1:10" s="30" customFormat="1" ht="32.25" customHeight="1" thickTop="1" thickBot="1" x14ac:dyDescent="0.3">
      <c r="A37" s="82"/>
      <c r="B37" s="96"/>
      <c r="C37" s="42" t="s">
        <v>123</v>
      </c>
      <c r="D37" s="43" t="s">
        <v>6</v>
      </c>
      <c r="E37" s="43">
        <v>8</v>
      </c>
      <c r="F37" s="43">
        <v>2500</v>
      </c>
      <c r="G37" s="44">
        <v>30000000</v>
      </c>
      <c r="H37" s="78"/>
      <c r="I37" s="77"/>
      <c r="J37" s="80"/>
    </row>
    <row r="38" spans="1:10" ht="16.5" thickTop="1" thickBot="1" x14ac:dyDescent="0.3">
      <c r="A38" s="82">
        <v>10</v>
      </c>
      <c r="B38" s="70" t="s">
        <v>149</v>
      </c>
      <c r="C38" s="22" t="s">
        <v>125</v>
      </c>
      <c r="D38" s="5" t="s">
        <v>6</v>
      </c>
      <c r="E38" s="5">
        <v>8</v>
      </c>
      <c r="F38" s="5">
        <v>200</v>
      </c>
      <c r="G38" s="6">
        <v>2400000</v>
      </c>
      <c r="H38" s="73">
        <f>SUM(G38:G42)</f>
        <v>52000000</v>
      </c>
      <c r="I38" s="77"/>
      <c r="J38" s="80"/>
    </row>
    <row r="39" spans="1:10" ht="16.5" thickTop="1" thickBot="1" x14ac:dyDescent="0.3">
      <c r="A39" s="82"/>
      <c r="B39" s="71"/>
      <c r="C39" s="20" t="s">
        <v>126</v>
      </c>
      <c r="D39" s="8" t="s">
        <v>6</v>
      </c>
      <c r="E39" s="8">
        <v>8</v>
      </c>
      <c r="F39" s="8">
        <v>600</v>
      </c>
      <c r="G39" s="9">
        <v>7200000</v>
      </c>
      <c r="H39" s="74"/>
      <c r="I39" s="77"/>
      <c r="J39" s="80"/>
    </row>
    <row r="40" spans="1:10" ht="31.5" thickTop="1" thickBot="1" x14ac:dyDescent="0.3">
      <c r="A40" s="82"/>
      <c r="B40" s="71"/>
      <c r="C40" s="46" t="s">
        <v>127</v>
      </c>
      <c r="D40" s="8" t="s">
        <v>6</v>
      </c>
      <c r="E40" s="8">
        <v>8</v>
      </c>
      <c r="F40" s="8">
        <v>1000</v>
      </c>
      <c r="G40" s="9">
        <v>12000000</v>
      </c>
      <c r="H40" s="74"/>
      <c r="I40" s="77"/>
      <c r="J40" s="80"/>
    </row>
    <row r="41" spans="1:10" ht="16.5" thickTop="1" thickBot="1" x14ac:dyDescent="0.3">
      <c r="A41" s="82"/>
      <c r="B41" s="71"/>
      <c r="C41" s="20" t="s">
        <v>128</v>
      </c>
      <c r="D41" s="8" t="s">
        <v>6</v>
      </c>
      <c r="E41" s="8">
        <v>8</v>
      </c>
      <c r="F41" s="8">
        <v>1500</v>
      </c>
      <c r="G41" s="9">
        <v>18000000</v>
      </c>
      <c r="H41" s="74"/>
      <c r="I41" s="77"/>
      <c r="J41" s="80"/>
    </row>
    <row r="42" spans="1:10" ht="16.5" thickTop="1" thickBot="1" x14ac:dyDescent="0.3">
      <c r="A42" s="82"/>
      <c r="B42" s="72"/>
      <c r="C42" s="21" t="s">
        <v>129</v>
      </c>
      <c r="D42" s="11" t="s">
        <v>6</v>
      </c>
      <c r="E42" s="47" t="s">
        <v>14</v>
      </c>
      <c r="F42" s="11">
        <v>1000</v>
      </c>
      <c r="G42" s="12">
        <v>12400000</v>
      </c>
      <c r="H42" s="75"/>
      <c r="I42" s="78"/>
      <c r="J42" s="81"/>
    </row>
    <row r="43" spans="1:10" ht="16.5" thickTop="1" thickBot="1" x14ac:dyDescent="0.3">
      <c r="A43" s="83">
        <v>11</v>
      </c>
      <c r="B43" s="88" t="s">
        <v>136</v>
      </c>
      <c r="C43" s="4" t="s">
        <v>45</v>
      </c>
      <c r="D43" s="5" t="s">
        <v>3</v>
      </c>
      <c r="E43" s="5">
        <v>8</v>
      </c>
      <c r="F43" s="5">
        <v>200</v>
      </c>
      <c r="G43" s="6">
        <v>2400000</v>
      </c>
      <c r="H43" s="76">
        <f>SUM(G43:G49)</f>
        <v>36200000</v>
      </c>
      <c r="I43" s="76">
        <v>69802354</v>
      </c>
      <c r="J43" s="79">
        <v>14296866.880000001</v>
      </c>
    </row>
    <row r="44" spans="1:10" ht="16.5" thickTop="1" thickBot="1" x14ac:dyDescent="0.3">
      <c r="A44" s="83"/>
      <c r="B44" s="89"/>
      <c r="C44" s="7" t="s">
        <v>46</v>
      </c>
      <c r="D44" s="8" t="s">
        <v>3</v>
      </c>
      <c r="E44" s="8">
        <v>8</v>
      </c>
      <c r="F44" s="8">
        <v>200</v>
      </c>
      <c r="G44" s="9">
        <v>2400000</v>
      </c>
      <c r="H44" s="77"/>
      <c r="I44" s="77"/>
      <c r="J44" s="80"/>
    </row>
    <row r="45" spans="1:10" ht="16.5" thickTop="1" thickBot="1" x14ac:dyDescent="0.3">
      <c r="A45" s="83"/>
      <c r="B45" s="89"/>
      <c r="C45" s="7" t="s">
        <v>47</v>
      </c>
      <c r="D45" s="8" t="s">
        <v>3</v>
      </c>
      <c r="E45" s="8">
        <v>8</v>
      </c>
      <c r="F45" s="8">
        <v>225</v>
      </c>
      <c r="G45" s="9">
        <v>2700000</v>
      </c>
      <c r="H45" s="77"/>
      <c r="I45" s="77"/>
      <c r="J45" s="80"/>
    </row>
    <row r="46" spans="1:10" ht="16.5" thickTop="1" thickBot="1" x14ac:dyDescent="0.3">
      <c r="A46" s="83"/>
      <c r="B46" s="89"/>
      <c r="C46" s="7" t="s">
        <v>48</v>
      </c>
      <c r="D46" s="8" t="s">
        <v>3</v>
      </c>
      <c r="E46" s="8">
        <v>16</v>
      </c>
      <c r="F46" s="8">
        <v>100</v>
      </c>
      <c r="G46" s="9">
        <v>1400000</v>
      </c>
      <c r="H46" s="77"/>
      <c r="I46" s="77"/>
      <c r="J46" s="80"/>
    </row>
    <row r="47" spans="1:10" ht="16.5" thickTop="1" thickBot="1" x14ac:dyDescent="0.3">
      <c r="A47" s="83"/>
      <c r="B47" s="89"/>
      <c r="C47" s="7" t="s">
        <v>49</v>
      </c>
      <c r="D47" s="8" t="s">
        <v>3</v>
      </c>
      <c r="E47" s="8">
        <v>16</v>
      </c>
      <c r="F47" s="8">
        <v>200</v>
      </c>
      <c r="G47" s="9">
        <v>2400000</v>
      </c>
      <c r="H47" s="77"/>
      <c r="I47" s="77"/>
      <c r="J47" s="80"/>
    </row>
    <row r="48" spans="1:10" ht="16.5" thickTop="1" thickBot="1" x14ac:dyDescent="0.3">
      <c r="A48" s="83"/>
      <c r="B48" s="89"/>
      <c r="C48" s="7" t="s">
        <v>50</v>
      </c>
      <c r="D48" s="8" t="s">
        <v>3</v>
      </c>
      <c r="E48" s="8">
        <v>16</v>
      </c>
      <c r="F48" s="8">
        <v>200</v>
      </c>
      <c r="G48" s="9">
        <v>2400000</v>
      </c>
      <c r="H48" s="77"/>
      <c r="I48" s="77"/>
      <c r="J48" s="80"/>
    </row>
    <row r="49" spans="1:10" ht="16.5" thickTop="1" thickBot="1" x14ac:dyDescent="0.3">
      <c r="A49" s="83"/>
      <c r="B49" s="90"/>
      <c r="C49" s="10" t="s">
        <v>51</v>
      </c>
      <c r="D49" s="11" t="s">
        <v>3</v>
      </c>
      <c r="E49" s="11">
        <v>36</v>
      </c>
      <c r="F49" s="11">
        <v>1500</v>
      </c>
      <c r="G49" s="12">
        <v>22500000</v>
      </c>
      <c r="H49" s="78"/>
      <c r="I49" s="77"/>
      <c r="J49" s="80"/>
    </row>
    <row r="50" spans="1:10" ht="16.5" thickTop="1" thickBot="1" x14ac:dyDescent="0.3">
      <c r="A50" s="83">
        <v>12</v>
      </c>
      <c r="B50" s="70" t="s">
        <v>137</v>
      </c>
      <c r="C50" s="4" t="s">
        <v>52</v>
      </c>
      <c r="D50" s="5" t="s">
        <v>3</v>
      </c>
      <c r="E50" s="5">
        <v>8</v>
      </c>
      <c r="F50" s="5">
        <v>2000</v>
      </c>
      <c r="G50" s="6">
        <v>24000000</v>
      </c>
      <c r="H50" s="76">
        <f>SUM(G50:G58)</f>
        <v>47899220.880000003</v>
      </c>
      <c r="I50" s="77"/>
      <c r="J50" s="80"/>
    </row>
    <row r="51" spans="1:10" ht="16.5" thickTop="1" thickBot="1" x14ac:dyDescent="0.3">
      <c r="A51" s="83"/>
      <c r="B51" s="71"/>
      <c r="C51" s="7" t="s">
        <v>53</v>
      </c>
      <c r="D51" s="8" t="s">
        <v>3</v>
      </c>
      <c r="E51" s="8">
        <v>8</v>
      </c>
      <c r="F51" s="8">
        <v>200</v>
      </c>
      <c r="G51" s="9">
        <v>2400000</v>
      </c>
      <c r="H51" s="77"/>
      <c r="I51" s="77"/>
      <c r="J51" s="80"/>
    </row>
    <row r="52" spans="1:10" ht="16.5" thickTop="1" thickBot="1" x14ac:dyDescent="0.3">
      <c r="A52" s="83"/>
      <c r="B52" s="71"/>
      <c r="C52" s="13" t="s">
        <v>54</v>
      </c>
      <c r="D52" s="14" t="s">
        <v>3</v>
      </c>
      <c r="E52" s="14">
        <v>8</v>
      </c>
      <c r="F52" s="14">
        <v>200</v>
      </c>
      <c r="G52" s="15">
        <v>2400000</v>
      </c>
      <c r="H52" s="77"/>
      <c r="I52" s="77"/>
      <c r="J52" s="80"/>
    </row>
    <row r="53" spans="1:10" ht="16.5" thickTop="1" thickBot="1" x14ac:dyDescent="0.3">
      <c r="A53" s="83"/>
      <c r="B53" s="71"/>
      <c r="C53" s="7" t="s">
        <v>55</v>
      </c>
      <c r="D53" s="8" t="s">
        <v>3</v>
      </c>
      <c r="E53" s="8">
        <v>8</v>
      </c>
      <c r="F53" s="8">
        <v>100</v>
      </c>
      <c r="G53" s="9">
        <v>1200000</v>
      </c>
      <c r="H53" s="77"/>
      <c r="I53" s="77"/>
      <c r="J53" s="80"/>
    </row>
    <row r="54" spans="1:10" ht="16.5" thickTop="1" thickBot="1" x14ac:dyDescent="0.3">
      <c r="A54" s="83"/>
      <c r="B54" s="71"/>
      <c r="C54" s="7" t="s">
        <v>56</v>
      </c>
      <c r="D54" s="8" t="s">
        <v>3</v>
      </c>
      <c r="E54" s="8">
        <v>8</v>
      </c>
      <c r="F54" s="8">
        <v>180</v>
      </c>
      <c r="G54" s="16">
        <v>2200000</v>
      </c>
      <c r="H54" s="77"/>
      <c r="I54" s="77"/>
      <c r="J54" s="80"/>
    </row>
    <row r="55" spans="1:10" ht="16.5" thickTop="1" thickBot="1" x14ac:dyDescent="0.3">
      <c r="A55" s="83"/>
      <c r="B55" s="71"/>
      <c r="C55" s="17" t="s">
        <v>57</v>
      </c>
      <c r="D55" s="18" t="s">
        <v>3</v>
      </c>
      <c r="E55" s="18">
        <v>8</v>
      </c>
      <c r="F55" s="18">
        <v>200</v>
      </c>
      <c r="G55" s="19">
        <v>2400000</v>
      </c>
      <c r="H55" s="77"/>
      <c r="I55" s="77"/>
      <c r="J55" s="80"/>
    </row>
    <row r="56" spans="1:10" ht="16.5" thickTop="1" thickBot="1" x14ac:dyDescent="0.3">
      <c r="A56" s="83"/>
      <c r="B56" s="71"/>
      <c r="C56" s="7" t="s">
        <v>58</v>
      </c>
      <c r="D56" s="8" t="s">
        <v>3</v>
      </c>
      <c r="E56" s="8">
        <v>12</v>
      </c>
      <c r="F56" s="8">
        <v>160</v>
      </c>
      <c r="G56" s="9">
        <v>1400000</v>
      </c>
      <c r="H56" s="77"/>
      <c r="I56" s="77"/>
      <c r="J56" s="80"/>
    </row>
    <row r="57" spans="1:10" ht="16.5" thickTop="1" thickBot="1" x14ac:dyDescent="0.3">
      <c r="A57" s="83"/>
      <c r="B57" s="71"/>
      <c r="C57" s="20" t="s">
        <v>59</v>
      </c>
      <c r="D57" s="8" t="s">
        <v>3</v>
      </c>
      <c r="E57" s="8">
        <v>24</v>
      </c>
      <c r="F57" s="8">
        <v>800</v>
      </c>
      <c r="G57" s="9">
        <v>10799220.880000001</v>
      </c>
      <c r="H57" s="77"/>
      <c r="I57" s="77"/>
      <c r="J57" s="80"/>
    </row>
    <row r="58" spans="1:10" ht="16.5" thickTop="1" thickBot="1" x14ac:dyDescent="0.3">
      <c r="A58" s="83"/>
      <c r="B58" s="72"/>
      <c r="C58" s="21" t="s">
        <v>60</v>
      </c>
      <c r="D58" s="11" t="s">
        <v>3</v>
      </c>
      <c r="E58" s="11">
        <v>8</v>
      </c>
      <c r="F58" s="11">
        <v>90</v>
      </c>
      <c r="G58" s="12">
        <v>1100000</v>
      </c>
      <c r="H58" s="78"/>
      <c r="I58" s="78"/>
      <c r="J58" s="81"/>
    </row>
    <row r="59" spans="1:10" ht="16.5" thickTop="1" thickBot="1" x14ac:dyDescent="0.3">
      <c r="A59" s="82">
        <v>13</v>
      </c>
      <c r="B59" s="70" t="s">
        <v>150</v>
      </c>
      <c r="C59" s="22" t="s">
        <v>130</v>
      </c>
      <c r="D59" s="5" t="s">
        <v>7</v>
      </c>
      <c r="E59" s="5">
        <v>8</v>
      </c>
      <c r="F59" s="5">
        <v>300</v>
      </c>
      <c r="G59" s="6">
        <v>3600000</v>
      </c>
      <c r="H59" s="76">
        <f>SUM(G59:G64)</f>
        <v>23715979.850000001</v>
      </c>
      <c r="I59" s="76">
        <v>19684263</v>
      </c>
      <c r="J59" s="79">
        <v>4031716.85</v>
      </c>
    </row>
    <row r="60" spans="1:10" ht="16.5" thickTop="1" thickBot="1" x14ac:dyDescent="0.3">
      <c r="A60" s="82"/>
      <c r="B60" s="71"/>
      <c r="C60" s="20" t="s">
        <v>131</v>
      </c>
      <c r="D60" s="8" t="s">
        <v>7</v>
      </c>
      <c r="E60" s="8">
        <v>8</v>
      </c>
      <c r="F60" s="8">
        <v>500</v>
      </c>
      <c r="G60" s="9">
        <v>6000000</v>
      </c>
      <c r="H60" s="77"/>
      <c r="I60" s="77"/>
      <c r="J60" s="80"/>
    </row>
    <row r="61" spans="1:10" ht="16.5" thickTop="1" thickBot="1" x14ac:dyDescent="0.3">
      <c r="A61" s="82"/>
      <c r="B61" s="71"/>
      <c r="C61" s="20" t="s">
        <v>132</v>
      </c>
      <c r="D61" s="8" t="s">
        <v>7</v>
      </c>
      <c r="E61" s="8">
        <v>8</v>
      </c>
      <c r="F61" s="8">
        <v>500</v>
      </c>
      <c r="G61" s="9">
        <v>6000000</v>
      </c>
      <c r="H61" s="77"/>
      <c r="I61" s="77"/>
      <c r="J61" s="80"/>
    </row>
    <row r="62" spans="1:10" ht="16.5" thickTop="1" thickBot="1" x14ac:dyDescent="0.3">
      <c r="A62" s="82"/>
      <c r="B62" s="71"/>
      <c r="C62" s="20" t="s">
        <v>133</v>
      </c>
      <c r="D62" s="8" t="s">
        <v>7</v>
      </c>
      <c r="E62" s="8">
        <v>8</v>
      </c>
      <c r="F62" s="8">
        <v>200</v>
      </c>
      <c r="G62" s="9">
        <v>2400000</v>
      </c>
      <c r="H62" s="77"/>
      <c r="I62" s="77"/>
      <c r="J62" s="80"/>
    </row>
    <row r="63" spans="1:10" ht="16.5" thickTop="1" thickBot="1" x14ac:dyDescent="0.3">
      <c r="A63" s="82"/>
      <c r="B63" s="71"/>
      <c r="C63" s="20" t="s">
        <v>134</v>
      </c>
      <c r="D63" s="8" t="s">
        <v>7</v>
      </c>
      <c r="E63" s="8">
        <v>10</v>
      </c>
      <c r="F63" s="8">
        <v>300</v>
      </c>
      <c r="G63" s="9">
        <v>3715979.85</v>
      </c>
      <c r="H63" s="77"/>
      <c r="I63" s="77"/>
      <c r="J63" s="80"/>
    </row>
    <row r="64" spans="1:10" ht="16.5" thickTop="1" thickBot="1" x14ac:dyDescent="0.3">
      <c r="A64" s="82"/>
      <c r="B64" s="72"/>
      <c r="C64" s="21" t="s">
        <v>135</v>
      </c>
      <c r="D64" s="11" t="s">
        <v>7</v>
      </c>
      <c r="E64" s="11">
        <v>16</v>
      </c>
      <c r="F64" s="11">
        <v>150</v>
      </c>
      <c r="G64" s="12">
        <v>2000000</v>
      </c>
      <c r="H64" s="78"/>
      <c r="I64" s="78"/>
      <c r="J64" s="81"/>
    </row>
    <row r="65" spans="1:10" ht="15" customHeight="1" thickTop="1" thickBot="1" x14ac:dyDescent="0.3">
      <c r="A65" s="82">
        <v>14</v>
      </c>
      <c r="B65" s="88" t="s">
        <v>144</v>
      </c>
      <c r="C65" s="4" t="s">
        <v>72</v>
      </c>
      <c r="D65" s="5" t="s">
        <v>5</v>
      </c>
      <c r="E65" s="5">
        <v>8</v>
      </c>
      <c r="F65" s="5">
        <v>400</v>
      </c>
      <c r="G65" s="6">
        <v>4800000</v>
      </c>
      <c r="H65" s="76">
        <f>SUM(G65:G70)</f>
        <v>31100000</v>
      </c>
      <c r="I65" s="76">
        <v>130462691</v>
      </c>
      <c r="J65" s="79">
        <v>26721274.390000001</v>
      </c>
    </row>
    <row r="66" spans="1:10" ht="16.5" thickTop="1" thickBot="1" x14ac:dyDescent="0.3">
      <c r="A66" s="82"/>
      <c r="B66" s="89"/>
      <c r="C66" s="7" t="s">
        <v>73</v>
      </c>
      <c r="D66" s="8" t="s">
        <v>5</v>
      </c>
      <c r="E66" s="8">
        <v>8</v>
      </c>
      <c r="F66" s="8">
        <v>1000</v>
      </c>
      <c r="G66" s="9">
        <v>12000000</v>
      </c>
      <c r="H66" s="77"/>
      <c r="I66" s="77"/>
      <c r="J66" s="80"/>
    </row>
    <row r="67" spans="1:10" ht="16.5" thickTop="1" thickBot="1" x14ac:dyDescent="0.3">
      <c r="A67" s="82"/>
      <c r="B67" s="89"/>
      <c r="C67" s="7" t="s">
        <v>74</v>
      </c>
      <c r="D67" s="8" t="s">
        <v>5</v>
      </c>
      <c r="E67" s="8">
        <v>8</v>
      </c>
      <c r="F67" s="8">
        <v>400</v>
      </c>
      <c r="G67" s="9">
        <v>4800000</v>
      </c>
      <c r="H67" s="77"/>
      <c r="I67" s="77"/>
      <c r="J67" s="80"/>
    </row>
    <row r="68" spans="1:10" ht="16.5" thickTop="1" thickBot="1" x14ac:dyDescent="0.3">
      <c r="A68" s="82"/>
      <c r="B68" s="89"/>
      <c r="C68" s="7" t="s">
        <v>20</v>
      </c>
      <c r="D68" s="8" t="s">
        <v>5</v>
      </c>
      <c r="E68" s="8">
        <v>8</v>
      </c>
      <c r="F68" s="8">
        <v>400</v>
      </c>
      <c r="G68" s="9">
        <v>4800000</v>
      </c>
      <c r="H68" s="77"/>
      <c r="I68" s="77"/>
      <c r="J68" s="80"/>
    </row>
    <row r="69" spans="1:10" ht="16.5" thickTop="1" thickBot="1" x14ac:dyDescent="0.3">
      <c r="A69" s="82"/>
      <c r="B69" s="89"/>
      <c r="C69" s="7" t="s">
        <v>75</v>
      </c>
      <c r="D69" s="8" t="s">
        <v>5</v>
      </c>
      <c r="E69" s="8">
        <v>8</v>
      </c>
      <c r="F69" s="8">
        <v>100</v>
      </c>
      <c r="G69" s="9">
        <v>1200000</v>
      </c>
      <c r="H69" s="77"/>
      <c r="I69" s="77"/>
      <c r="J69" s="80"/>
    </row>
    <row r="70" spans="1:10" ht="16.5" thickTop="1" thickBot="1" x14ac:dyDescent="0.3">
      <c r="A70" s="82"/>
      <c r="B70" s="90"/>
      <c r="C70" s="10" t="s">
        <v>76</v>
      </c>
      <c r="D70" s="11" t="s">
        <v>5</v>
      </c>
      <c r="E70" s="11">
        <v>16</v>
      </c>
      <c r="F70" s="11">
        <v>250</v>
      </c>
      <c r="G70" s="12">
        <v>3500000</v>
      </c>
      <c r="H70" s="78"/>
      <c r="I70" s="77"/>
      <c r="J70" s="80"/>
    </row>
    <row r="71" spans="1:10" ht="16.5" thickTop="1" thickBot="1" x14ac:dyDescent="0.3">
      <c r="A71" s="82">
        <v>15</v>
      </c>
      <c r="B71" s="70" t="s">
        <v>145</v>
      </c>
      <c r="C71" s="4" t="s">
        <v>74</v>
      </c>
      <c r="D71" s="5" t="s">
        <v>5</v>
      </c>
      <c r="E71" s="5">
        <v>16</v>
      </c>
      <c r="F71" s="5">
        <v>400</v>
      </c>
      <c r="G71" s="6">
        <v>5600000</v>
      </c>
      <c r="H71" s="76">
        <f>SUM(G71:G78)</f>
        <v>32713965.390000001</v>
      </c>
      <c r="I71" s="77"/>
      <c r="J71" s="80"/>
    </row>
    <row r="72" spans="1:10" ht="16.5" thickTop="1" thickBot="1" x14ac:dyDescent="0.3">
      <c r="A72" s="82"/>
      <c r="B72" s="71"/>
      <c r="C72" s="13" t="s">
        <v>77</v>
      </c>
      <c r="D72" s="14" t="s">
        <v>13</v>
      </c>
      <c r="E72" s="14">
        <v>24</v>
      </c>
      <c r="F72" s="14">
        <v>250</v>
      </c>
      <c r="G72" s="15">
        <v>3785379.39</v>
      </c>
      <c r="H72" s="77"/>
      <c r="I72" s="77"/>
      <c r="J72" s="80"/>
    </row>
    <row r="73" spans="1:10" ht="16.5" thickTop="1" thickBot="1" x14ac:dyDescent="0.3">
      <c r="A73" s="82"/>
      <c r="B73" s="71"/>
      <c r="C73" s="7" t="s">
        <v>78</v>
      </c>
      <c r="D73" s="8" t="s">
        <v>5</v>
      </c>
      <c r="E73" s="8" t="s">
        <v>16</v>
      </c>
      <c r="F73" s="8">
        <v>600</v>
      </c>
      <c r="G73" s="9">
        <v>7778586</v>
      </c>
      <c r="H73" s="77"/>
      <c r="I73" s="77"/>
      <c r="J73" s="80"/>
    </row>
    <row r="74" spans="1:10" ht="16.5" thickTop="1" thickBot="1" x14ac:dyDescent="0.3">
      <c r="A74" s="82"/>
      <c r="B74" s="71"/>
      <c r="C74" s="7" t="s">
        <v>79</v>
      </c>
      <c r="D74" s="8" t="s">
        <v>5</v>
      </c>
      <c r="E74" s="8" t="s">
        <v>16</v>
      </c>
      <c r="F74" s="8">
        <v>520</v>
      </c>
      <c r="G74" s="9">
        <v>6760000</v>
      </c>
      <c r="H74" s="77"/>
      <c r="I74" s="77"/>
      <c r="J74" s="80"/>
    </row>
    <row r="75" spans="1:10" ht="16.5" thickTop="1" thickBot="1" x14ac:dyDescent="0.3">
      <c r="A75" s="82"/>
      <c r="B75" s="71"/>
      <c r="C75" s="7" t="s">
        <v>80</v>
      </c>
      <c r="D75" s="8" t="s">
        <v>5</v>
      </c>
      <c r="E75" s="8" t="s">
        <v>17</v>
      </c>
      <c r="F75" s="8">
        <v>120</v>
      </c>
      <c r="G75" s="9">
        <v>1440000</v>
      </c>
      <c r="H75" s="77"/>
      <c r="I75" s="77"/>
      <c r="J75" s="80"/>
    </row>
    <row r="76" spans="1:10" ht="16.5" thickTop="1" thickBot="1" x14ac:dyDescent="0.3">
      <c r="A76" s="82"/>
      <c r="B76" s="71"/>
      <c r="C76" s="7" t="s">
        <v>81</v>
      </c>
      <c r="D76" s="8" t="s">
        <v>5</v>
      </c>
      <c r="E76" s="8" t="s">
        <v>18</v>
      </c>
      <c r="F76" s="8">
        <v>250</v>
      </c>
      <c r="G76" s="9">
        <v>3750000</v>
      </c>
      <c r="H76" s="77"/>
      <c r="I76" s="77"/>
      <c r="J76" s="80"/>
    </row>
    <row r="77" spans="1:10" ht="16.5" thickTop="1" thickBot="1" x14ac:dyDescent="0.3">
      <c r="A77" s="82"/>
      <c r="B77" s="71"/>
      <c r="C77" s="7" t="s">
        <v>82</v>
      </c>
      <c r="D77" s="8" t="s">
        <v>5</v>
      </c>
      <c r="E77" s="8">
        <v>8</v>
      </c>
      <c r="F77" s="8">
        <v>100</v>
      </c>
      <c r="G77" s="9">
        <v>1200000</v>
      </c>
      <c r="H77" s="77"/>
      <c r="I77" s="77"/>
      <c r="J77" s="80"/>
    </row>
    <row r="78" spans="1:10" ht="16.5" thickTop="1" thickBot="1" x14ac:dyDescent="0.3">
      <c r="A78" s="82"/>
      <c r="B78" s="72"/>
      <c r="C78" s="36" t="s">
        <v>83</v>
      </c>
      <c r="D78" s="37" t="s">
        <v>5</v>
      </c>
      <c r="E78" s="37">
        <v>8</v>
      </c>
      <c r="F78" s="37">
        <v>200</v>
      </c>
      <c r="G78" s="38">
        <v>2400000</v>
      </c>
      <c r="H78" s="78"/>
      <c r="I78" s="77"/>
      <c r="J78" s="80"/>
    </row>
    <row r="79" spans="1:10" ht="16.5" thickTop="1" thickBot="1" x14ac:dyDescent="0.3">
      <c r="A79" s="82">
        <v>16</v>
      </c>
      <c r="B79" s="70" t="s">
        <v>141</v>
      </c>
      <c r="C79" s="4" t="s">
        <v>84</v>
      </c>
      <c r="D79" s="5" t="s">
        <v>5</v>
      </c>
      <c r="E79" s="5">
        <v>8</v>
      </c>
      <c r="F79" s="5">
        <v>300</v>
      </c>
      <c r="G79" s="6">
        <v>3600000</v>
      </c>
      <c r="H79" s="76">
        <f>SUM(G79:G86)</f>
        <v>34200000</v>
      </c>
      <c r="I79" s="77"/>
      <c r="J79" s="80"/>
    </row>
    <row r="80" spans="1:10" ht="16.5" thickTop="1" thickBot="1" x14ac:dyDescent="0.3">
      <c r="A80" s="82"/>
      <c r="B80" s="71"/>
      <c r="C80" s="7" t="s">
        <v>85</v>
      </c>
      <c r="D80" s="8" t="s">
        <v>5</v>
      </c>
      <c r="E80" s="8">
        <v>8</v>
      </c>
      <c r="F80" s="8">
        <v>300</v>
      </c>
      <c r="G80" s="9">
        <v>3600000</v>
      </c>
      <c r="H80" s="77"/>
      <c r="I80" s="77"/>
      <c r="J80" s="80"/>
    </row>
    <row r="81" spans="1:10" ht="16.5" thickTop="1" thickBot="1" x14ac:dyDescent="0.3">
      <c r="A81" s="82"/>
      <c r="B81" s="71"/>
      <c r="C81" s="7" t="s">
        <v>86</v>
      </c>
      <c r="D81" s="8" t="s">
        <v>5</v>
      </c>
      <c r="E81" s="8">
        <v>8</v>
      </c>
      <c r="F81" s="8">
        <v>400</v>
      </c>
      <c r="G81" s="9">
        <v>4800000</v>
      </c>
      <c r="H81" s="77"/>
      <c r="I81" s="77"/>
      <c r="J81" s="80"/>
    </row>
    <row r="82" spans="1:10" ht="16.5" thickTop="1" thickBot="1" x14ac:dyDescent="0.3">
      <c r="A82" s="82"/>
      <c r="B82" s="71"/>
      <c r="C82" s="7" t="s">
        <v>87</v>
      </c>
      <c r="D82" s="8" t="s">
        <v>5</v>
      </c>
      <c r="E82" s="8">
        <v>8</v>
      </c>
      <c r="F82" s="8">
        <v>300</v>
      </c>
      <c r="G82" s="9">
        <v>3600000</v>
      </c>
      <c r="H82" s="77"/>
      <c r="I82" s="77"/>
      <c r="J82" s="80"/>
    </row>
    <row r="83" spans="1:10" ht="16.5" thickTop="1" thickBot="1" x14ac:dyDescent="0.3">
      <c r="A83" s="82"/>
      <c r="B83" s="71"/>
      <c r="C83" s="7" t="s">
        <v>88</v>
      </c>
      <c r="D83" s="8" t="s">
        <v>5</v>
      </c>
      <c r="E83" s="8">
        <v>8</v>
      </c>
      <c r="F83" s="8">
        <v>300</v>
      </c>
      <c r="G83" s="9">
        <v>3600000</v>
      </c>
      <c r="H83" s="77"/>
      <c r="I83" s="77"/>
      <c r="J83" s="80"/>
    </row>
    <row r="84" spans="1:10" ht="16.5" thickTop="1" thickBot="1" x14ac:dyDescent="0.3">
      <c r="A84" s="82"/>
      <c r="B84" s="71"/>
      <c r="C84" s="7" t="s">
        <v>89</v>
      </c>
      <c r="D84" s="8" t="s">
        <v>5</v>
      </c>
      <c r="E84" s="8">
        <v>8</v>
      </c>
      <c r="F84" s="8">
        <v>400</v>
      </c>
      <c r="G84" s="9">
        <v>4800000</v>
      </c>
      <c r="H84" s="77"/>
      <c r="I84" s="77"/>
      <c r="J84" s="80"/>
    </row>
    <row r="85" spans="1:10" ht="16.5" thickTop="1" thickBot="1" x14ac:dyDescent="0.3">
      <c r="A85" s="82"/>
      <c r="B85" s="71"/>
      <c r="C85" s="7" t="s">
        <v>90</v>
      </c>
      <c r="D85" s="8" t="s">
        <v>5</v>
      </c>
      <c r="E85" s="8">
        <v>8</v>
      </c>
      <c r="F85" s="8">
        <v>400</v>
      </c>
      <c r="G85" s="9">
        <v>4800000</v>
      </c>
      <c r="H85" s="77"/>
      <c r="I85" s="77"/>
      <c r="J85" s="80"/>
    </row>
    <row r="86" spans="1:10" ht="16.5" thickTop="1" thickBot="1" x14ac:dyDescent="0.3">
      <c r="A86" s="82"/>
      <c r="B86" s="72"/>
      <c r="C86" s="10" t="s">
        <v>91</v>
      </c>
      <c r="D86" s="11" t="s">
        <v>5</v>
      </c>
      <c r="E86" s="11">
        <v>8</v>
      </c>
      <c r="F86" s="11">
        <v>450</v>
      </c>
      <c r="G86" s="12">
        <v>5400000</v>
      </c>
      <c r="H86" s="78"/>
      <c r="I86" s="77"/>
      <c r="J86" s="80"/>
    </row>
    <row r="87" spans="1:10" ht="16.5" thickTop="1" thickBot="1" x14ac:dyDescent="0.3">
      <c r="A87" s="82">
        <v>17</v>
      </c>
      <c r="B87" s="70" t="s">
        <v>146</v>
      </c>
      <c r="C87" s="4" t="s">
        <v>92</v>
      </c>
      <c r="D87" s="5" t="s">
        <v>5</v>
      </c>
      <c r="E87" s="5">
        <v>8</v>
      </c>
      <c r="F87" s="5">
        <v>400</v>
      </c>
      <c r="G87" s="6">
        <v>4800000</v>
      </c>
      <c r="H87" s="76">
        <f>SUM(G87:G98)</f>
        <v>31400000</v>
      </c>
      <c r="I87" s="77"/>
      <c r="J87" s="80"/>
    </row>
    <row r="88" spans="1:10" ht="16.5" thickTop="1" thickBot="1" x14ac:dyDescent="0.3">
      <c r="A88" s="82"/>
      <c r="B88" s="71"/>
      <c r="C88" s="7" t="s">
        <v>93</v>
      </c>
      <c r="D88" s="8" t="s">
        <v>5</v>
      </c>
      <c r="E88" s="8">
        <v>8</v>
      </c>
      <c r="F88" s="8">
        <v>300</v>
      </c>
      <c r="G88" s="9">
        <v>3600000</v>
      </c>
      <c r="H88" s="77"/>
      <c r="I88" s="77"/>
      <c r="J88" s="80"/>
    </row>
    <row r="89" spans="1:10" ht="16.5" thickTop="1" thickBot="1" x14ac:dyDescent="0.3">
      <c r="A89" s="82"/>
      <c r="B89" s="71"/>
      <c r="C89" s="7" t="s">
        <v>94</v>
      </c>
      <c r="D89" s="8" t="s">
        <v>5</v>
      </c>
      <c r="E89" s="8">
        <v>8</v>
      </c>
      <c r="F89" s="8">
        <v>250</v>
      </c>
      <c r="G89" s="9">
        <v>3000000</v>
      </c>
      <c r="H89" s="77"/>
      <c r="I89" s="77"/>
      <c r="J89" s="80"/>
    </row>
    <row r="90" spans="1:10" ht="16.5" thickTop="1" thickBot="1" x14ac:dyDescent="0.3">
      <c r="A90" s="82"/>
      <c r="B90" s="71"/>
      <c r="C90" s="7" t="s">
        <v>95</v>
      </c>
      <c r="D90" s="8" t="s">
        <v>5</v>
      </c>
      <c r="E90" s="8">
        <v>8</v>
      </c>
      <c r="F90" s="8">
        <v>250</v>
      </c>
      <c r="G90" s="9">
        <v>3000000</v>
      </c>
      <c r="H90" s="77"/>
      <c r="I90" s="77"/>
      <c r="J90" s="80"/>
    </row>
    <row r="91" spans="1:10" ht="16.5" thickTop="1" thickBot="1" x14ac:dyDescent="0.3">
      <c r="A91" s="82"/>
      <c r="B91" s="71"/>
      <c r="C91" s="7" t="s">
        <v>96</v>
      </c>
      <c r="D91" s="8" t="s">
        <v>5</v>
      </c>
      <c r="E91" s="8">
        <v>8</v>
      </c>
      <c r="F91" s="8">
        <v>200</v>
      </c>
      <c r="G91" s="9">
        <v>2400000</v>
      </c>
      <c r="H91" s="77"/>
      <c r="I91" s="77"/>
      <c r="J91" s="80"/>
    </row>
    <row r="92" spans="1:10" ht="16.5" thickTop="1" thickBot="1" x14ac:dyDescent="0.3">
      <c r="A92" s="82"/>
      <c r="B92" s="71"/>
      <c r="C92" s="7" t="s">
        <v>97</v>
      </c>
      <c r="D92" s="8" t="s">
        <v>5</v>
      </c>
      <c r="E92" s="8">
        <v>8</v>
      </c>
      <c r="F92" s="8">
        <v>120</v>
      </c>
      <c r="G92" s="9">
        <v>1200000</v>
      </c>
      <c r="H92" s="77"/>
      <c r="I92" s="77"/>
      <c r="J92" s="80"/>
    </row>
    <row r="93" spans="1:10" ht="16.5" thickTop="1" thickBot="1" x14ac:dyDescent="0.3">
      <c r="A93" s="82"/>
      <c r="B93" s="71"/>
      <c r="C93" s="7" t="s">
        <v>21</v>
      </c>
      <c r="D93" s="8" t="s">
        <v>5</v>
      </c>
      <c r="E93" s="8">
        <v>8</v>
      </c>
      <c r="F93" s="8">
        <v>90</v>
      </c>
      <c r="G93" s="9">
        <v>1100000</v>
      </c>
      <c r="H93" s="77"/>
      <c r="I93" s="77"/>
      <c r="J93" s="80"/>
    </row>
    <row r="94" spans="1:10" ht="16.5" thickTop="1" thickBot="1" x14ac:dyDescent="0.3">
      <c r="A94" s="82"/>
      <c r="B94" s="71"/>
      <c r="C94" s="7" t="s">
        <v>22</v>
      </c>
      <c r="D94" s="8" t="s">
        <v>5</v>
      </c>
      <c r="E94" s="8">
        <v>8</v>
      </c>
      <c r="F94" s="8">
        <v>90</v>
      </c>
      <c r="G94" s="9">
        <v>1100000</v>
      </c>
      <c r="H94" s="77"/>
      <c r="I94" s="77"/>
      <c r="J94" s="80"/>
    </row>
    <row r="95" spans="1:10" ht="16.5" thickTop="1" thickBot="1" x14ac:dyDescent="0.3">
      <c r="A95" s="82"/>
      <c r="B95" s="71"/>
      <c r="C95" s="7" t="s">
        <v>98</v>
      </c>
      <c r="D95" s="8" t="s">
        <v>5</v>
      </c>
      <c r="E95" s="8">
        <v>8</v>
      </c>
      <c r="F95" s="8">
        <v>200</v>
      </c>
      <c r="G95" s="9">
        <v>2600000</v>
      </c>
      <c r="H95" s="77"/>
      <c r="I95" s="77"/>
      <c r="J95" s="80"/>
    </row>
    <row r="96" spans="1:10" ht="16.5" thickTop="1" thickBot="1" x14ac:dyDescent="0.3">
      <c r="A96" s="82"/>
      <c r="B96" s="71"/>
      <c r="C96" s="7" t="s">
        <v>99</v>
      </c>
      <c r="D96" s="8" t="s">
        <v>5</v>
      </c>
      <c r="E96" s="8">
        <v>8</v>
      </c>
      <c r="F96" s="8">
        <v>50</v>
      </c>
      <c r="G96" s="9">
        <v>4800000</v>
      </c>
      <c r="H96" s="77"/>
      <c r="I96" s="77"/>
      <c r="J96" s="80"/>
    </row>
    <row r="97" spans="1:10" ht="16.5" thickTop="1" thickBot="1" x14ac:dyDescent="0.3">
      <c r="A97" s="82"/>
      <c r="B97" s="71"/>
      <c r="C97" s="7" t="s">
        <v>100</v>
      </c>
      <c r="D97" s="8" t="s">
        <v>5</v>
      </c>
      <c r="E97" s="8">
        <v>10</v>
      </c>
      <c r="F97" s="8">
        <v>200</v>
      </c>
      <c r="G97" s="9">
        <v>2600000</v>
      </c>
      <c r="H97" s="77"/>
      <c r="I97" s="77"/>
      <c r="J97" s="80"/>
    </row>
    <row r="98" spans="1:10" ht="16.5" thickTop="1" thickBot="1" x14ac:dyDescent="0.3">
      <c r="A98" s="82"/>
      <c r="B98" s="72"/>
      <c r="C98" s="10" t="s">
        <v>101</v>
      </c>
      <c r="D98" s="11" t="s">
        <v>5</v>
      </c>
      <c r="E98" s="11">
        <v>8</v>
      </c>
      <c r="F98" s="11">
        <v>100</v>
      </c>
      <c r="G98" s="12">
        <v>1200000</v>
      </c>
      <c r="H98" s="78"/>
      <c r="I98" s="77"/>
      <c r="J98" s="80"/>
    </row>
    <row r="99" spans="1:10" ht="16.5" thickTop="1" thickBot="1" x14ac:dyDescent="0.3">
      <c r="A99" s="82">
        <v>18</v>
      </c>
      <c r="B99" s="70" t="s">
        <v>147</v>
      </c>
      <c r="C99" s="4" t="s">
        <v>102</v>
      </c>
      <c r="D99" s="5" t="s">
        <v>5</v>
      </c>
      <c r="E99" s="5">
        <v>8</v>
      </c>
      <c r="F99" s="5">
        <v>100</v>
      </c>
      <c r="G99" s="6">
        <v>1200000</v>
      </c>
      <c r="H99" s="76">
        <f>SUM(G99:G118)</f>
        <v>27770000</v>
      </c>
      <c r="I99" s="77"/>
      <c r="J99" s="80"/>
    </row>
    <row r="100" spans="1:10" ht="16.5" thickTop="1" thickBot="1" x14ac:dyDescent="0.3">
      <c r="A100" s="82"/>
      <c r="B100" s="71"/>
      <c r="C100" s="7" t="s">
        <v>103</v>
      </c>
      <c r="D100" s="8" t="s">
        <v>5</v>
      </c>
      <c r="E100" s="8">
        <v>8</v>
      </c>
      <c r="F100" s="8">
        <v>100</v>
      </c>
      <c r="G100" s="9">
        <v>1200000</v>
      </c>
      <c r="H100" s="77"/>
      <c r="I100" s="77"/>
      <c r="J100" s="80"/>
    </row>
    <row r="101" spans="1:10" ht="16.5" thickTop="1" thickBot="1" x14ac:dyDescent="0.3">
      <c r="A101" s="82"/>
      <c r="B101" s="71"/>
      <c r="C101" s="7" t="s">
        <v>104</v>
      </c>
      <c r="D101" s="8" t="s">
        <v>5</v>
      </c>
      <c r="E101" s="8">
        <v>8</v>
      </c>
      <c r="F101" s="8">
        <v>100</v>
      </c>
      <c r="G101" s="9">
        <v>1200000</v>
      </c>
      <c r="H101" s="77"/>
      <c r="I101" s="77"/>
      <c r="J101" s="80"/>
    </row>
    <row r="102" spans="1:10" ht="16.5" thickTop="1" thickBot="1" x14ac:dyDescent="0.3">
      <c r="A102" s="82"/>
      <c r="B102" s="71"/>
      <c r="C102" s="7" t="s">
        <v>105</v>
      </c>
      <c r="D102" s="8" t="s">
        <v>5</v>
      </c>
      <c r="E102" s="8">
        <v>8</v>
      </c>
      <c r="F102" s="8">
        <v>100</v>
      </c>
      <c r="G102" s="9">
        <v>1200000</v>
      </c>
      <c r="H102" s="77"/>
      <c r="I102" s="77"/>
      <c r="J102" s="80"/>
    </row>
    <row r="103" spans="1:10" ht="16.5" thickTop="1" thickBot="1" x14ac:dyDescent="0.3">
      <c r="A103" s="82"/>
      <c r="B103" s="71"/>
      <c r="C103" s="7" t="s">
        <v>106</v>
      </c>
      <c r="D103" s="8" t="s">
        <v>5</v>
      </c>
      <c r="E103" s="8">
        <v>8</v>
      </c>
      <c r="F103" s="8">
        <v>100</v>
      </c>
      <c r="G103" s="9">
        <v>1200000</v>
      </c>
      <c r="H103" s="77"/>
      <c r="I103" s="77"/>
      <c r="J103" s="80"/>
    </row>
    <row r="104" spans="1:10" ht="16.5" thickTop="1" thickBot="1" x14ac:dyDescent="0.3">
      <c r="A104" s="82"/>
      <c r="B104" s="71"/>
      <c r="C104" s="17" t="s">
        <v>107</v>
      </c>
      <c r="D104" s="18" t="s">
        <v>5</v>
      </c>
      <c r="E104" s="18">
        <v>8</v>
      </c>
      <c r="F104" s="18">
        <v>200</v>
      </c>
      <c r="G104" s="19">
        <v>2400000</v>
      </c>
      <c r="H104" s="77"/>
      <c r="I104" s="77"/>
      <c r="J104" s="80"/>
    </row>
    <row r="105" spans="1:10" ht="16.5" thickTop="1" thickBot="1" x14ac:dyDescent="0.3">
      <c r="A105" s="82"/>
      <c r="B105" s="71"/>
      <c r="C105" s="7" t="s">
        <v>108</v>
      </c>
      <c r="D105" s="8" t="s">
        <v>5</v>
      </c>
      <c r="E105" s="8">
        <v>8</v>
      </c>
      <c r="F105" s="8">
        <v>300</v>
      </c>
      <c r="G105" s="9">
        <v>3600000</v>
      </c>
      <c r="H105" s="77"/>
      <c r="I105" s="77"/>
      <c r="J105" s="80"/>
    </row>
    <row r="106" spans="1:10" ht="16.5" thickTop="1" thickBot="1" x14ac:dyDescent="0.3">
      <c r="A106" s="82"/>
      <c r="B106" s="71"/>
      <c r="C106" s="7" t="s">
        <v>109</v>
      </c>
      <c r="D106" s="8" t="s">
        <v>5</v>
      </c>
      <c r="E106" s="8">
        <v>8</v>
      </c>
      <c r="F106" s="8">
        <v>120</v>
      </c>
      <c r="G106" s="9">
        <v>1200000</v>
      </c>
      <c r="H106" s="77"/>
      <c r="I106" s="77"/>
      <c r="J106" s="80"/>
    </row>
    <row r="107" spans="1:10" ht="16.5" thickTop="1" thickBot="1" x14ac:dyDescent="0.3">
      <c r="A107" s="82"/>
      <c r="B107" s="71"/>
      <c r="C107" s="7" t="s">
        <v>110</v>
      </c>
      <c r="D107" s="8" t="s">
        <v>5</v>
      </c>
      <c r="E107" s="8">
        <v>8</v>
      </c>
      <c r="F107" s="8">
        <v>200</v>
      </c>
      <c r="G107" s="9">
        <v>2400000</v>
      </c>
      <c r="H107" s="77"/>
      <c r="I107" s="77"/>
      <c r="J107" s="80"/>
    </row>
    <row r="108" spans="1:10" ht="16.5" thickTop="1" thickBot="1" x14ac:dyDescent="0.3">
      <c r="A108" s="82"/>
      <c r="B108" s="71"/>
      <c r="C108" s="7" t="s">
        <v>111</v>
      </c>
      <c r="D108" s="8" t="s">
        <v>5</v>
      </c>
      <c r="E108" s="8">
        <v>8</v>
      </c>
      <c r="F108" s="8">
        <v>100</v>
      </c>
      <c r="G108" s="9">
        <v>1200000</v>
      </c>
      <c r="H108" s="77"/>
      <c r="I108" s="77"/>
      <c r="J108" s="80"/>
    </row>
    <row r="109" spans="1:10" ht="16.5" thickTop="1" thickBot="1" x14ac:dyDescent="0.3">
      <c r="A109" s="82"/>
      <c r="B109" s="71"/>
      <c r="C109" s="7" t="s">
        <v>112</v>
      </c>
      <c r="D109" s="8" t="s">
        <v>5</v>
      </c>
      <c r="E109" s="8">
        <v>8</v>
      </c>
      <c r="F109" s="8">
        <v>100</v>
      </c>
      <c r="G109" s="9">
        <v>1200000</v>
      </c>
      <c r="H109" s="77"/>
      <c r="I109" s="77"/>
      <c r="J109" s="80"/>
    </row>
    <row r="110" spans="1:10" ht="16.5" thickTop="1" thickBot="1" x14ac:dyDescent="0.3">
      <c r="A110" s="82"/>
      <c r="B110" s="71"/>
      <c r="C110" s="7" t="s">
        <v>113</v>
      </c>
      <c r="D110" s="8" t="s">
        <v>5</v>
      </c>
      <c r="E110" s="8">
        <v>8</v>
      </c>
      <c r="F110" s="8">
        <v>100</v>
      </c>
      <c r="G110" s="9">
        <v>1200000</v>
      </c>
      <c r="H110" s="77"/>
      <c r="I110" s="77"/>
      <c r="J110" s="80"/>
    </row>
    <row r="111" spans="1:10" ht="16.5" thickTop="1" thickBot="1" x14ac:dyDescent="0.3">
      <c r="A111" s="82"/>
      <c r="B111" s="71"/>
      <c r="C111" s="7" t="s">
        <v>114</v>
      </c>
      <c r="D111" s="8" t="s">
        <v>5</v>
      </c>
      <c r="E111" s="8">
        <v>8</v>
      </c>
      <c r="F111" s="8">
        <v>100</v>
      </c>
      <c r="G111" s="9">
        <v>1200000</v>
      </c>
      <c r="H111" s="77"/>
      <c r="I111" s="77"/>
      <c r="J111" s="80"/>
    </row>
    <row r="112" spans="1:10" ht="16.5" thickTop="1" thickBot="1" x14ac:dyDescent="0.3">
      <c r="A112" s="82"/>
      <c r="B112" s="71"/>
      <c r="C112" s="7" t="s">
        <v>115</v>
      </c>
      <c r="D112" s="8" t="s">
        <v>5</v>
      </c>
      <c r="E112" s="8">
        <v>8</v>
      </c>
      <c r="F112" s="8">
        <v>100</v>
      </c>
      <c r="G112" s="9">
        <v>1200000</v>
      </c>
      <c r="H112" s="77"/>
      <c r="I112" s="77"/>
      <c r="J112" s="80"/>
    </row>
    <row r="113" spans="1:10" ht="16.5" thickTop="1" thickBot="1" x14ac:dyDescent="0.3">
      <c r="A113" s="82"/>
      <c r="B113" s="71"/>
      <c r="C113" s="7" t="s">
        <v>116</v>
      </c>
      <c r="D113" s="8" t="s">
        <v>5</v>
      </c>
      <c r="E113" s="8">
        <v>8</v>
      </c>
      <c r="F113" s="8">
        <v>100</v>
      </c>
      <c r="G113" s="9">
        <v>1200000</v>
      </c>
      <c r="H113" s="77"/>
      <c r="I113" s="77"/>
      <c r="J113" s="80"/>
    </row>
    <row r="114" spans="1:10" ht="16.5" thickTop="1" thickBot="1" x14ac:dyDescent="0.3">
      <c r="A114" s="82"/>
      <c r="B114" s="71"/>
      <c r="C114" s="7" t="s">
        <v>117</v>
      </c>
      <c r="D114" s="8" t="s">
        <v>5</v>
      </c>
      <c r="E114" s="8">
        <v>8</v>
      </c>
      <c r="F114" s="8">
        <v>100</v>
      </c>
      <c r="G114" s="9">
        <v>1200000</v>
      </c>
      <c r="H114" s="77"/>
      <c r="I114" s="77"/>
      <c r="J114" s="80"/>
    </row>
    <row r="115" spans="1:10" ht="16.5" thickTop="1" thickBot="1" x14ac:dyDescent="0.3">
      <c r="A115" s="82"/>
      <c r="B115" s="71"/>
      <c r="C115" s="7" t="s">
        <v>118</v>
      </c>
      <c r="D115" s="8" t="s">
        <v>5</v>
      </c>
      <c r="E115" s="8">
        <v>8</v>
      </c>
      <c r="F115" s="8">
        <v>100</v>
      </c>
      <c r="G115" s="9">
        <v>1200000</v>
      </c>
      <c r="H115" s="77"/>
      <c r="I115" s="77"/>
      <c r="J115" s="80"/>
    </row>
    <row r="116" spans="1:10" ht="16.5" thickTop="1" thickBot="1" x14ac:dyDescent="0.3">
      <c r="A116" s="82"/>
      <c r="B116" s="71"/>
      <c r="C116" s="7" t="s">
        <v>119</v>
      </c>
      <c r="D116" s="8" t="s">
        <v>5</v>
      </c>
      <c r="E116" s="8">
        <v>8</v>
      </c>
      <c r="F116" s="8">
        <v>100</v>
      </c>
      <c r="G116" s="9">
        <v>1200000</v>
      </c>
      <c r="H116" s="77"/>
      <c r="I116" s="77"/>
      <c r="J116" s="80"/>
    </row>
    <row r="117" spans="1:10" ht="16.5" thickTop="1" thickBot="1" x14ac:dyDescent="0.3">
      <c r="A117" s="82"/>
      <c r="B117" s="71"/>
      <c r="C117" s="20" t="s">
        <v>120</v>
      </c>
      <c r="D117" s="8" t="s">
        <v>5</v>
      </c>
      <c r="E117" s="8">
        <v>10</v>
      </c>
      <c r="F117" s="8">
        <v>50</v>
      </c>
      <c r="G117" s="9">
        <v>650000</v>
      </c>
      <c r="H117" s="77"/>
      <c r="I117" s="77"/>
      <c r="J117" s="80"/>
    </row>
    <row r="118" spans="1:10" ht="16.5" thickTop="1" thickBot="1" x14ac:dyDescent="0.3">
      <c r="A118" s="82"/>
      <c r="B118" s="72"/>
      <c r="C118" s="21" t="s">
        <v>121</v>
      </c>
      <c r="D118" s="11" t="s">
        <v>5</v>
      </c>
      <c r="E118" s="11" t="s">
        <v>15</v>
      </c>
      <c r="F118" s="11">
        <v>60</v>
      </c>
      <c r="G118" s="12">
        <v>720000</v>
      </c>
      <c r="H118" s="78"/>
      <c r="I118" s="78"/>
      <c r="J118" s="81"/>
    </row>
    <row r="119" spans="1:10" s="30" customFormat="1" ht="26.25" customHeight="1" thickTop="1" thickBot="1" x14ac:dyDescent="0.3">
      <c r="A119" s="56"/>
      <c r="B119" s="50" t="s">
        <v>151</v>
      </c>
      <c r="C119" s="51"/>
      <c r="D119" s="52"/>
      <c r="E119" s="33"/>
      <c r="F119" s="33"/>
      <c r="G119" s="1">
        <f>SUM(G6:G118)</f>
        <v>600000000</v>
      </c>
      <c r="H119" s="1">
        <f>SUM(H6:H118)</f>
        <v>600000000</v>
      </c>
      <c r="I119" s="60">
        <f t="shared" ref="I119:J119" si="0">SUM(I6:I118)</f>
        <v>498000000</v>
      </c>
      <c r="J119" s="53">
        <f t="shared" si="0"/>
        <v>101999999.99499999</v>
      </c>
    </row>
    <row r="120" spans="1:10" ht="15.75" thickTop="1" x14ac:dyDescent="0.25">
      <c r="B120" s="48"/>
      <c r="C120" s="48"/>
      <c r="D120" s="49"/>
    </row>
  </sheetData>
  <mergeCells count="72">
    <mergeCell ref="I22:I34"/>
    <mergeCell ref="J22:J34"/>
    <mergeCell ref="A43:A49"/>
    <mergeCell ref="B43:B49"/>
    <mergeCell ref="H43:H49"/>
    <mergeCell ref="I43:I58"/>
    <mergeCell ref="J43:J58"/>
    <mergeCell ref="B36:B37"/>
    <mergeCell ref="H36:H37"/>
    <mergeCell ref="A50:A58"/>
    <mergeCell ref="B50:B58"/>
    <mergeCell ref="H50:H58"/>
    <mergeCell ref="A22:A34"/>
    <mergeCell ref="B22:B34"/>
    <mergeCell ref="H22:H34"/>
    <mergeCell ref="A38:A42"/>
    <mergeCell ref="A19:A21"/>
    <mergeCell ref="B19:B21"/>
    <mergeCell ref="H19:H21"/>
    <mergeCell ref="I19:I21"/>
    <mergeCell ref="J19:J21"/>
    <mergeCell ref="I65:I118"/>
    <mergeCell ref="J65:J118"/>
    <mergeCell ref="A71:A78"/>
    <mergeCell ref="B71:B78"/>
    <mergeCell ref="H71:H78"/>
    <mergeCell ref="B87:B98"/>
    <mergeCell ref="H87:H98"/>
    <mergeCell ref="A65:A70"/>
    <mergeCell ref="B65:B70"/>
    <mergeCell ref="H65:H70"/>
    <mergeCell ref="B10:B13"/>
    <mergeCell ref="H10:H13"/>
    <mergeCell ref="I10:I13"/>
    <mergeCell ref="J10:J13"/>
    <mergeCell ref="A99:A118"/>
    <mergeCell ref="B99:B118"/>
    <mergeCell ref="H99:H118"/>
    <mergeCell ref="A6:A13"/>
    <mergeCell ref="B6:B9"/>
    <mergeCell ref="H6:H9"/>
    <mergeCell ref="I6:I9"/>
    <mergeCell ref="J6:J9"/>
    <mergeCell ref="A79:A86"/>
    <mergeCell ref="B79:B86"/>
    <mergeCell ref="H79:H86"/>
    <mergeCell ref="A87:A98"/>
    <mergeCell ref="A59:A64"/>
    <mergeCell ref="B59:B64"/>
    <mergeCell ref="H59:H64"/>
    <mergeCell ref="I59:I64"/>
    <mergeCell ref="J59:J64"/>
    <mergeCell ref="A14:A15"/>
    <mergeCell ref="B14:B15"/>
    <mergeCell ref="H14:H15"/>
    <mergeCell ref="I14:I17"/>
    <mergeCell ref="J14:J17"/>
    <mergeCell ref="B38:B42"/>
    <mergeCell ref="H38:H42"/>
    <mergeCell ref="I35:I42"/>
    <mergeCell ref="J35:J42"/>
    <mergeCell ref="A36:A37"/>
    <mergeCell ref="A1:J1"/>
    <mergeCell ref="A2:J2"/>
    <mergeCell ref="A4:A5"/>
    <mergeCell ref="B4:B5"/>
    <mergeCell ref="C4:C5"/>
    <mergeCell ref="D4:D5"/>
    <mergeCell ref="E4:E5"/>
    <mergeCell ref="F4:F5"/>
    <mergeCell ref="G4:H5"/>
    <mergeCell ref="I4:J4"/>
  </mergeCells>
  <pageMargins left="0.70866141732283472" right="0.70866141732283472" top="0.19685039370078741" bottom="0.19685039370078741" header="0.31496062992125984" footer="0.31496062992125984"/>
  <pageSetup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PROGRAMA DRENAJES</vt:lpstr>
      <vt:lpstr>'PROGRAMA DRENAJES'!Área_de_impresión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Nestor Arturo Vazquez Garcia</dc:creator>
  <cp:lastModifiedBy>Guadalupe Sanchez  Alonso</cp:lastModifiedBy>
  <cp:lastPrinted>2025-07-16T16:58:57Z</cp:lastPrinted>
  <dcterms:created xsi:type="dcterms:W3CDTF">2025-06-30T17:50:44Z</dcterms:created>
  <dcterms:modified xsi:type="dcterms:W3CDTF">2025-07-16T16:59:08Z</dcterms:modified>
</cp:coreProperties>
</file>